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user\AppData\Local\Temp\Rar$DIa688.18176\"/>
    </mc:Choice>
  </mc:AlternateContent>
  <xr:revisionPtr revIDLastSave="0" documentId="13_ncr:1_{AD4A3442-981F-4265-969B-A2981316EA34}"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трансферти!$B$6:$LY$196</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трансферти!$B$6:$LY$196</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5" i="1" l="1"/>
  <c r="G120" i="1"/>
  <c r="G154" i="1" l="1"/>
  <c r="G150" i="1"/>
  <c r="G145" i="1" l="1"/>
  <c r="G147" i="1"/>
  <c r="G140" i="1"/>
  <c r="E53" i="1" l="1"/>
  <c r="E115" i="1" l="1"/>
  <c r="G119" i="1"/>
  <c r="G182" i="1" l="1"/>
  <c r="G43" i="1"/>
  <c r="G32" i="1"/>
  <c r="G38" i="1" l="1"/>
  <c r="E165" i="1" l="1"/>
  <c r="G168" i="1" l="1"/>
  <c r="G183" i="1" l="1"/>
  <c r="G142" i="1"/>
  <c r="G141" i="1"/>
  <c r="G139" i="1"/>
  <c r="G118" i="1"/>
  <c r="E171" i="1" l="1"/>
  <c r="F53" i="1"/>
  <c r="G143" i="1" l="1"/>
  <c r="G121" i="1"/>
  <c r="F171" i="1"/>
  <c r="G174" i="1"/>
  <c r="G173" i="1"/>
  <c r="G144" i="1" l="1"/>
  <c r="G137" i="1"/>
  <c r="G151" i="1"/>
  <c r="G146" i="1" l="1"/>
  <c r="G138" i="1"/>
  <c r="F178" i="1" l="1"/>
  <c r="E178" i="1"/>
  <c r="G188" i="1"/>
  <c r="G189" i="1"/>
  <c r="G78" i="1" l="1"/>
  <c r="G77" i="1" s="1"/>
  <c r="F77" i="1"/>
  <c r="E77" i="1"/>
  <c r="G74" i="1"/>
  <c r="G73" i="1" s="1"/>
  <c r="F73" i="1"/>
  <c r="E73" i="1"/>
  <c r="G63" i="1" l="1"/>
  <c r="G149" i="1"/>
  <c r="G148" i="1"/>
  <c r="G175" i="1"/>
  <c r="G124" i="1"/>
  <c r="G155" i="1"/>
  <c r="G160" i="1"/>
  <c r="G161" i="1"/>
  <c r="G153" i="1"/>
  <c r="G69" i="1"/>
  <c r="G68" i="1" s="1"/>
  <c r="F68" i="1"/>
  <c r="E68" i="1"/>
  <c r="G190" i="1"/>
  <c r="G187" i="1"/>
  <c r="G184" i="1"/>
  <c r="G185" i="1"/>
  <c r="F112" i="1"/>
  <c r="E112" i="1"/>
  <c r="G113" i="1"/>
  <c r="G112" i="1" s="1"/>
  <c r="G108" i="1" l="1"/>
  <c r="G106" i="1" s="1"/>
  <c r="G105" i="1" s="1"/>
  <c r="E106" i="1"/>
  <c r="E105" i="1" s="1"/>
  <c r="F106" i="1"/>
  <c r="F105" i="1" s="1"/>
  <c r="G186"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7" i="1" l="1"/>
  <c r="G181" i="1"/>
  <c r="F131" i="1"/>
  <c r="E131" i="1"/>
  <c r="G133" i="1"/>
  <c r="G131" i="1" s="1"/>
  <c r="G28" i="1"/>
  <c r="G27" i="1" s="1"/>
  <c r="F27" i="1"/>
  <c r="E27" i="1"/>
  <c r="G22" i="1"/>
  <c r="G21" i="1" s="1"/>
  <c r="F21" i="1"/>
  <c r="E21" i="1"/>
  <c r="G47" i="1" l="1"/>
  <c r="F45" i="1"/>
  <c r="F44" i="1" s="1"/>
  <c r="E45" i="1"/>
  <c r="G126" i="1"/>
  <c r="G156" i="1"/>
  <c r="G125" i="1"/>
  <c r="E40" i="1"/>
  <c r="F170" i="1"/>
  <c r="G176" i="1"/>
  <c r="G171" i="1" s="1"/>
  <c r="G76" i="1"/>
  <c r="G75" i="1" s="1"/>
  <c r="F75" i="1"/>
  <c r="E75" i="1"/>
  <c r="E44" i="1" l="1"/>
  <c r="G45" i="1"/>
  <c r="G44" i="1" s="1"/>
  <c r="G170" i="1"/>
  <c r="E170" i="1"/>
  <c r="G84" i="1"/>
  <c r="G82" i="1" s="1"/>
  <c r="G81" i="1" s="1"/>
  <c r="F82" i="1"/>
  <c r="F81" i="1" s="1"/>
  <c r="E81" i="1"/>
  <c r="G88" i="1"/>
  <c r="G86" i="1" s="1"/>
  <c r="G85" i="1" s="1"/>
  <c r="F86" i="1"/>
  <c r="F85" i="1" s="1"/>
  <c r="E86" i="1"/>
  <c r="E85" i="1" s="1"/>
  <c r="G130" i="1"/>
  <c r="G128" i="1" s="1"/>
  <c r="F128" i="1"/>
  <c r="F114" i="1" s="1"/>
  <c r="E128" i="1"/>
  <c r="E114" i="1" s="1"/>
  <c r="E98" i="1" l="1"/>
  <c r="F98" i="1"/>
  <c r="G98" i="1"/>
  <c r="G20" i="1"/>
  <c r="F19" i="1"/>
  <c r="G152" i="1" l="1"/>
  <c r="F17" i="1" l="1"/>
  <c r="G157" i="1" l="1"/>
  <c r="G162" i="1"/>
  <c r="G123" i="1"/>
  <c r="G122" i="1"/>
  <c r="F177" i="1"/>
  <c r="F193" i="1" s="1"/>
  <c r="E177" i="1"/>
  <c r="E193" i="1" s="1"/>
  <c r="G180" i="1"/>
  <c r="G178" i="1" s="1"/>
  <c r="G177" i="1" l="1"/>
  <c r="G193" i="1" s="1"/>
  <c r="G158" i="1"/>
  <c r="G159" i="1" l="1"/>
  <c r="G163" i="1"/>
  <c r="G167" i="1" l="1"/>
  <c r="F135" i="1"/>
  <c r="E164" i="1"/>
  <c r="E135" i="1" s="1"/>
  <c r="E134" i="1" s="1"/>
  <c r="G165" i="1" l="1"/>
  <c r="G164" i="1" s="1"/>
  <c r="G135" i="1" s="1"/>
  <c r="G134" i="1" s="1"/>
  <c r="F40" i="1"/>
  <c r="E49" i="1" l="1"/>
  <c r="F134" i="1"/>
  <c r="G61" i="1" l="1"/>
  <c r="G62" i="1"/>
  <c r="G51" i="1" l="1"/>
  <c r="F49" i="1"/>
  <c r="G49" i="1" s="1"/>
  <c r="F48" i="1"/>
  <c r="G42" i="1"/>
  <c r="G40" i="1" s="1"/>
  <c r="G39" i="1" s="1"/>
  <c r="F39" i="1"/>
  <c r="E48" i="1"/>
  <c r="G48" i="1" l="1"/>
  <c r="F110" i="1"/>
  <c r="F192" i="1" s="1"/>
  <c r="F191" i="1" s="1"/>
  <c r="E110" i="1"/>
  <c r="E109" i="1" s="1"/>
  <c r="E192"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2" i="1" l="1"/>
  <c r="G191" i="1" s="1"/>
  <c r="E19" i="1"/>
  <c r="G19" i="1" s="1"/>
  <c r="G97" i="1" s="1"/>
  <c r="E52" i="1"/>
  <c r="E39" i="1"/>
  <c r="E37" i="1"/>
  <c r="E23" i="1"/>
  <c r="E17" i="1"/>
  <c r="G96" i="1" l="1"/>
  <c r="E191" i="1"/>
  <c r="E64" i="1"/>
  <c r="E97" i="1" s="1"/>
  <c r="E96" i="1" l="1"/>
</calcChain>
</file>

<file path=xl/sharedStrings.xml><?xml version="1.0" encoding="utf-8"?>
<sst xmlns="http://schemas.openxmlformats.org/spreadsheetml/2006/main" count="213" uniqueCount="136">
  <si>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</si>
  <si>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</si>
  <si>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</si>
  <si>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</si>
  <si>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</si>
  <si>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</si>
  <si>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</si>
  <si>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</si>
  <si>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</si>
  <si>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</si>
  <si>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</si>
  <si>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</si>
  <si>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</si>
  <si>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</si>
  <si>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</si>
  <si>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</si>
  <si>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</si>
  <si>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</si>
  <si>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</si>
  <si>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</si>
  <si>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</si>
  <si>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</si>
  <si>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</si>
  <si>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</si>
  <si>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</si>
  <si>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</si>
  <si>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</si>
  <si>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</si>
  <si>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</si>
  <si>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</si>
  <si>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</si>
  <si>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</si>
  <si>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</si>
  <si>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</si>
  <si>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</si>
  <si>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</si>
  <si>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</si>
  <si>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</si>
  <si>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</si>
  <si>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</si>
  <si>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</si>
  <si>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</si>
  <si>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</si>
  <si>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</si>
  <si>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</si>
  <si>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</si>
  <si>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</si>
  <si>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</si>
  <si>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</si>
  <si>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</si>
  <si>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</si>
  <si>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</si>
  <si>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</si>
  <si>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</si>
  <si>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</si>
  <si>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</si>
  <si>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</si>
  <si>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</si>
  <si>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</si>
  <si>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</si>
  <si>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</si>
  <si>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</si>
  <si>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</si>
  <si>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</si>
  <si>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</si>
  <si>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</si>
  <si>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</si>
  <si>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</si>
  <si>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</si>
  <si>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</si>
  <si>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</si>
  <si>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</si>
  <si>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</si>
  <si>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</si>
  <si>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</si>
  <si>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</si>
  <si>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</si>
  <si>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</si>
  <si>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</si>
  <si>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</si>
  <si>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</si>
  <si>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</si>
  <si>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</si>
  <si>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</si>
  <si>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</si>
  <si>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</si>
  <si>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</si>
  <si>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</si>
  <si>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</si>
  <si>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</si>
  <si>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</si>
  <si>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</si>
  <si>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</si>
  <si>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</si>
  <si>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</si>
  <si>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</si>
  <si>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</si>
  <si>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</si>
  <si>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</si>
  <si>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</si>
  <si>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</si>
  <si>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</si>
  <si>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поповнення регіонального матеріального резерву Сумської області</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</si>
  <si>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</si>
  <si>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</si>
  <si>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</si>
  <si>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</si>
  <si>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</si>
  <si>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</si>
  <si>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</si>
  <si>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</si>
  <si>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</si>
  <si>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</si>
  <si>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</si>
  <si>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</si>
  <si>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</si>
  <si>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</si>
  <si>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</si>
  <si>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</si>
  <si>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на придбання засобів забезпечення здійснення та аналізу розвідки для в/ч А5067</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</si>
  <si>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</si>
  <si>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 xml:space="preserve">для закупівлі БпАК, БПЛА, РЕБ, НРК, комплектуючих та запасних частин до них, медіа конверторів, котушок, оптичного волокна для в/ч А5003 </t>
  </si>
  <si>
    <t>на покращення матеріально-технічного забезпечення в/ч А7047</t>
  </si>
  <si>
    <t xml:space="preserve">для закупівлі БПЛа та автотранспорту (капітальні видатки) для в/ч А7092 </t>
  </si>
  <si>
    <t>для закупівлі палива для забезпечення повсякденної діяльності Сумського РТЦК та СП</t>
  </si>
  <si>
    <t>на проведення ремонту автомобілів, придбання запчастин та покращення матеріально-технічної бази в/ч А 4699 (поточні видатки)</t>
  </si>
  <si>
    <t>на проведення ремонту автомобілів, придбання запчастин та покращення матеріально-технічної бази в/ч А 4699 (капітальні видатки)</t>
  </si>
  <si>
    <t>в/ч А 1451 для проведення ремонтних робіт автомобільного транспорту в/ч А4966</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</si>
  <si>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А1451</t>
  </si>
  <si>
    <t xml:space="preserve">на закупівлю, модернізацію, ремонт та обслуговування БпАК, БпЛА, БпНК, РЕБ,РЕР та запасних частин до них війсковій частині А 5067 </t>
  </si>
  <si>
    <t>для ремонту автомобільної техніки для бойових підрозділів військової частини А0536</t>
  </si>
  <si>
    <t>до рішення сімдесят сьомої сесії</t>
  </si>
  <si>
    <t>00 червня 2026 року № 0000- МР</t>
  </si>
  <si>
    <t xml:space="preserve">для проведення поточного ремонту електрообладнання спортивної зали КЗ Сумської обласної ради Лебединський фаховий медичний коледж імені професора М.І. Ситенка </t>
  </si>
  <si>
    <t>створення сучасного освітнього простору для закладів загальної середньої освіти комунальної форми власності,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відповідної адміністративно-територіальної одиниці у 2027/2028 навчальному році не забезпечуватимуть здобуття профільної середньої освіти, та для спеціальних закладів загальної середньої освіти комунальної форми власності, освітній процес в яких здійснюється за очною формою або з поєднанням очної та дистанційної форми здобуття освіти на рівні базової середньої освіти</t>
  </si>
  <si>
    <t>на придбання пожежно-технічного обладнання та будівельних матеріалів і товарів для поточного ремонту та облаштування приміщень власними силами підрозділів x державного пожежно - рятувального загону Головного управління ДСНС України у Сумській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</si>
</sst>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4">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9" fillId="0" borderId="0" xfId="0" applyFont="1" applyAlignment="1">
      <alignment horizontal="left" vertical="center"/>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0" fontId="21" fillId="5" borderId="3" xfId="0" applyFont="1" applyFill="1" applyBorder="1" applyAlignment="1">
      <alignment horizontal="left" vertical="center" wrapText="1"/>
    </xf>
    <xf numFmtId="0" fontId="21" fillId="5" borderId="4" xfId="0"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5" borderId="5" xfId="0" applyFont="1" applyFill="1" applyBorder="1" applyAlignment="1">
      <alignment horizontal="left"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LY203"/>
  <sheetViews>
    <sheetView tabSelected="1" view="pageBreakPreview" topLeftCell="A191" zoomScale="130" zoomScaleNormal="130" zoomScaleSheetLayoutView="130" workbookViewId="0">
      <selection activeCell="A151" sqref="A151:D151"/>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112</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131</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132</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4" t="s">
        <v>108</v>
      </c>
      <c r="B7" s="174"/>
      <c r="C7" s="174"/>
      <c r="D7" s="174"/>
      <c r="E7" s="174"/>
      <c r="F7" s="174"/>
      <c r="G7" s="174"/>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6" t="s">
        <v>1</v>
      </c>
      <c r="B12" s="176"/>
      <c r="C12" s="176"/>
      <c r="D12" s="176"/>
      <c r="E12" s="176"/>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78" t="s">
        <v>107</v>
      </c>
      <c r="C14" s="179"/>
      <c r="D14" s="180"/>
      <c r="E14" s="36" t="s">
        <v>81</v>
      </c>
      <c r="F14" s="48" t="s">
        <v>37</v>
      </c>
      <c r="G14" s="48" t="s">
        <v>81</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81">
        <v>2</v>
      </c>
      <c r="C15" s="182"/>
      <c r="D15" s="183"/>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3" t="s">
        <v>4</v>
      </c>
      <c r="B16" s="164"/>
      <c r="C16" s="164"/>
      <c r="D16" s="164"/>
      <c r="E16" s="190"/>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72" t="s">
        <v>5</v>
      </c>
      <c r="C17" s="175"/>
      <c r="D17" s="173"/>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43" t="s">
        <v>6</v>
      </c>
      <c r="C18" s="144"/>
      <c r="D18" s="145"/>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87" t="s">
        <v>47</v>
      </c>
      <c r="C19" s="188"/>
      <c r="D19" s="189"/>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43" t="s">
        <v>6</v>
      </c>
      <c r="C20" s="144"/>
      <c r="D20" s="145"/>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72" t="s">
        <v>100</v>
      </c>
      <c r="C21" s="175"/>
      <c r="D21" s="173"/>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43" t="s">
        <v>6</v>
      </c>
      <c r="C22" s="144"/>
      <c r="D22" s="145"/>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4" t="s">
        <v>8</v>
      </c>
      <c r="C23" s="185"/>
      <c r="D23" s="186"/>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43" t="s">
        <v>6</v>
      </c>
      <c r="C24" s="144"/>
      <c r="D24" s="145"/>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72" t="s">
        <v>67</v>
      </c>
      <c r="C25" s="175"/>
      <c r="D25" s="173"/>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43" t="s">
        <v>6</v>
      </c>
      <c r="C26" s="144"/>
      <c r="D26" s="145"/>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72" t="s">
        <v>59</v>
      </c>
      <c r="C27" s="175"/>
      <c r="D27" s="173"/>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43" t="s">
        <v>6</v>
      </c>
      <c r="C28" s="144"/>
      <c r="D28" s="145"/>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customHeight="1" x14ac:dyDescent="0.25">
      <c r="A29" s="42">
        <v>41036000</v>
      </c>
      <c r="B29" s="204" t="s">
        <v>68</v>
      </c>
      <c r="C29" s="205"/>
      <c r="D29" s="206"/>
      <c r="E29" s="71">
        <f>E30</f>
        <v>0</v>
      </c>
      <c r="F29" s="71">
        <f t="shared" ref="F29:G29" si="6">F30</f>
        <v>3022400</v>
      </c>
      <c r="G29" s="71">
        <f t="shared" si="6"/>
        <v>3022400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customHeight="1" x14ac:dyDescent="0.25">
      <c r="A30" s="128">
        <v>9900000000</v>
      </c>
      <c r="B30" s="143" t="s">
        <v>6</v>
      </c>
      <c r="C30" s="144"/>
      <c r="D30" s="145"/>
      <c r="E30" s="68">
        <f>E32</f>
        <v>0</v>
      </c>
      <c r="F30" s="68">
        <f>F32</f>
        <v>3022400</v>
      </c>
      <c r="G30" s="70">
        <f>E30+F30</f>
        <v>3022400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customHeight="1" x14ac:dyDescent="0.25">
      <c r="A31" s="140" t="s">
        <v>20</v>
      </c>
      <c r="B31" s="141"/>
      <c r="C31" s="141"/>
      <c r="D31" s="141"/>
      <c r="E31" s="142"/>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14" customHeight="1" x14ac:dyDescent="0.25">
      <c r="A32" s="147" t="s">
        <v>134</v>
      </c>
      <c r="B32" s="148"/>
      <c r="C32" s="148"/>
      <c r="D32" s="149"/>
      <c r="E32" s="74"/>
      <c r="F32" s="69">
        <v>3022400</v>
      </c>
      <c r="G32" s="70">
        <f t="shared" ref="G32" si="7">E32+F32</f>
        <v>3022400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07" t="s">
        <v>69</v>
      </c>
      <c r="C33" s="208"/>
      <c r="D33" s="209"/>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43" t="s">
        <v>6</v>
      </c>
      <c r="C34" s="144"/>
      <c r="D34" s="145"/>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72" t="s">
        <v>85</v>
      </c>
      <c r="C35" s="175"/>
      <c r="D35" s="173"/>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7" t="s">
        <v>30</v>
      </c>
      <c r="C36" s="148"/>
      <c r="D36" s="149"/>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6" t="s">
        <v>19</v>
      </c>
      <c r="C37" s="177"/>
      <c r="D37" s="167"/>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7" t="s">
        <v>30</v>
      </c>
      <c r="C38" s="148"/>
      <c r="D38" s="149"/>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6" t="s">
        <v>21</v>
      </c>
      <c r="C39" s="177"/>
      <c r="D39" s="167"/>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7" t="s">
        <v>30</v>
      </c>
      <c r="C40" s="148"/>
      <c r="D40" s="149"/>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40" t="s">
        <v>20</v>
      </c>
      <c r="B41" s="141"/>
      <c r="C41" s="141"/>
      <c r="D41" s="141"/>
      <c r="E41" s="142"/>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40" t="s">
        <v>31</v>
      </c>
      <c r="B42" s="141"/>
      <c r="C42" s="141"/>
      <c r="D42" s="142"/>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40" t="s">
        <v>22</v>
      </c>
      <c r="B43" s="141"/>
      <c r="C43" s="141"/>
      <c r="D43" s="142"/>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77" t="s">
        <v>57</v>
      </c>
      <c r="C44" s="177"/>
      <c r="D44" s="167"/>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7" t="s">
        <v>30</v>
      </c>
      <c r="C45" s="148"/>
      <c r="D45" s="149"/>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40" t="s">
        <v>20</v>
      </c>
      <c r="B46" s="141"/>
      <c r="C46" s="141"/>
      <c r="D46" s="141"/>
      <c r="E46" s="142"/>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40"/>
      <c r="B47" s="141"/>
      <c r="C47" s="141"/>
      <c r="D47" s="142"/>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6" t="s">
        <v>63</v>
      </c>
      <c r="C48" s="177"/>
      <c r="D48" s="167"/>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7" t="s">
        <v>30</v>
      </c>
      <c r="C49" s="148"/>
      <c r="D49" s="149"/>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40" t="s">
        <v>20</v>
      </c>
      <c r="B50" s="141"/>
      <c r="C50" s="141"/>
      <c r="D50" s="141"/>
      <c r="E50" s="142"/>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40"/>
      <c r="B51" s="141"/>
      <c r="C51" s="141"/>
      <c r="D51" s="142"/>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customHeight="1" x14ac:dyDescent="0.25">
      <c r="A52" s="126">
        <v>41053900</v>
      </c>
      <c r="B52" s="166" t="s">
        <v>23</v>
      </c>
      <c r="C52" s="177"/>
      <c r="D52" s="177"/>
      <c r="E52" s="86">
        <f>E53</f>
        <v>363040</v>
      </c>
      <c r="F52" s="86">
        <f t="shared" ref="F52:G52" si="18">F53</f>
        <v>750</v>
      </c>
      <c r="G52" s="86">
        <f t="shared" si="18"/>
        <v>363790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customHeight="1" x14ac:dyDescent="0.25">
      <c r="A53" s="128">
        <v>1810000000</v>
      </c>
      <c r="B53" s="147" t="s">
        <v>30</v>
      </c>
      <c r="C53" s="148"/>
      <c r="D53" s="149"/>
      <c r="E53" s="68">
        <f>SUM(E55:E63)</f>
        <v>363040</v>
      </c>
      <c r="F53" s="68">
        <f t="shared" ref="F53:G53" si="19">SUM(F55:F63)</f>
        <v>750</v>
      </c>
      <c r="G53" s="68">
        <f t="shared" si="19"/>
        <v>363790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customHeight="1" x14ac:dyDescent="0.25">
      <c r="A54" s="140" t="s">
        <v>20</v>
      </c>
      <c r="B54" s="141"/>
      <c r="C54" s="141"/>
      <c r="D54" s="141"/>
      <c r="E54" s="142"/>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40" t="s">
        <v>24</v>
      </c>
      <c r="B55" s="141"/>
      <c r="C55" s="141"/>
      <c r="D55" s="142"/>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40" t="s">
        <v>25</v>
      </c>
      <c r="B56" s="141"/>
      <c r="C56" s="141"/>
      <c r="D56" s="142"/>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0" t="s">
        <v>26</v>
      </c>
      <c r="B57" s="141"/>
      <c r="C57" s="141"/>
      <c r="D57" s="142"/>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40" t="s">
        <v>27</v>
      </c>
      <c r="B58" s="141"/>
      <c r="C58" s="141"/>
      <c r="D58" s="142"/>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0" t="s">
        <v>28</v>
      </c>
      <c r="B59" s="141"/>
      <c r="C59" s="141"/>
      <c r="D59" s="142"/>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40" t="s">
        <v>29</v>
      </c>
      <c r="B60" s="141"/>
      <c r="C60" s="141"/>
      <c r="D60" s="142"/>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0" t="s">
        <v>51</v>
      </c>
      <c r="B61" s="141"/>
      <c r="C61" s="141"/>
      <c r="D61" s="141"/>
      <c r="E61" s="83">
        <v>20000</v>
      </c>
      <c r="F61" s="69"/>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hidden="1" customHeight="1" x14ac:dyDescent="0.25">
      <c r="A62" s="140" t="s">
        <v>40</v>
      </c>
      <c r="B62" s="141"/>
      <c r="C62" s="141"/>
      <c r="D62" s="141"/>
      <c r="E62" s="83">
        <v>10000</v>
      </c>
      <c r="F62" s="69"/>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customHeight="1" x14ac:dyDescent="0.25">
      <c r="A63" s="140" t="s">
        <v>95</v>
      </c>
      <c r="B63" s="141"/>
      <c r="C63" s="141"/>
      <c r="D63" s="142"/>
      <c r="E63" s="83"/>
      <c r="F63" s="69">
        <v>750</v>
      </c>
      <c r="G63" s="70">
        <f t="shared" si="20"/>
        <v>750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203" t="s">
        <v>35</v>
      </c>
      <c r="C64" s="203"/>
      <c r="D64" s="203"/>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7" t="s">
        <v>30</v>
      </c>
      <c r="C65" s="148"/>
      <c r="D65" s="149"/>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40" t="s">
        <v>20</v>
      </c>
      <c r="B66" s="141"/>
      <c r="C66" s="141"/>
      <c r="D66" s="141"/>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40" t="s">
        <v>36</v>
      </c>
      <c r="B67" s="141"/>
      <c r="C67" s="141"/>
      <c r="D67" s="141"/>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203" t="s">
        <v>84</v>
      </c>
      <c r="C68" s="203"/>
      <c r="D68" s="203"/>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7" t="s">
        <v>30</v>
      </c>
      <c r="C69" s="148"/>
      <c r="D69" s="148"/>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203" t="s">
        <v>66</v>
      </c>
      <c r="C70" s="203"/>
      <c r="D70" s="203"/>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7" t="s">
        <v>30</v>
      </c>
      <c r="C71" s="148"/>
      <c r="D71" s="149"/>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3" t="s">
        <v>10</v>
      </c>
      <c r="B72" s="164"/>
      <c r="C72" s="164"/>
      <c r="D72" s="164"/>
      <c r="E72" s="165"/>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72" t="s">
        <v>97</v>
      </c>
      <c r="C73" s="175"/>
      <c r="D73" s="173"/>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201" t="s">
        <v>6</v>
      </c>
      <c r="C74" s="201"/>
      <c r="D74" s="201"/>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202" t="s">
        <v>54</v>
      </c>
      <c r="C75" s="202"/>
      <c r="D75" s="202"/>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201" t="s">
        <v>6</v>
      </c>
      <c r="C76" s="201"/>
      <c r="D76" s="201"/>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72" t="s">
        <v>67</v>
      </c>
      <c r="C77" s="175"/>
      <c r="D77" s="173"/>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43" t="s">
        <v>6</v>
      </c>
      <c r="C78" s="144"/>
      <c r="D78" s="145"/>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72" t="s">
        <v>99</v>
      </c>
      <c r="C79" s="175"/>
      <c r="D79" s="173"/>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201" t="s">
        <v>6</v>
      </c>
      <c r="C80" s="201"/>
      <c r="D80" s="201"/>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77" t="s">
        <v>52</v>
      </c>
      <c r="C81" s="177"/>
      <c r="D81" s="167"/>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7" t="s">
        <v>30</v>
      </c>
      <c r="C82" s="148"/>
      <c r="D82" s="149"/>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40" t="s">
        <v>53</v>
      </c>
      <c r="B84" s="141"/>
      <c r="C84" s="141"/>
      <c r="D84" s="142"/>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6" t="s">
        <v>23</v>
      </c>
      <c r="C85" s="177"/>
      <c r="D85" s="177"/>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40" t="s">
        <v>30</v>
      </c>
      <c r="C86" s="141"/>
      <c r="D86" s="142"/>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40" t="s">
        <v>20</v>
      </c>
      <c r="B87" s="141"/>
      <c r="C87" s="141"/>
      <c r="D87" s="141"/>
      <c r="E87" s="142"/>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40" t="s">
        <v>24</v>
      </c>
      <c r="B88" s="141"/>
      <c r="C88" s="141"/>
      <c r="D88" s="142"/>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40" t="s">
        <v>25</v>
      </c>
      <c r="B89" s="141"/>
      <c r="C89" s="141"/>
      <c r="D89" s="142"/>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40" t="s">
        <v>26</v>
      </c>
      <c r="B90" s="141"/>
      <c r="C90" s="141"/>
      <c r="D90" s="142"/>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40" t="s">
        <v>27</v>
      </c>
      <c r="B91" s="141"/>
      <c r="C91" s="141"/>
      <c r="D91" s="142"/>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40" t="s">
        <v>28</v>
      </c>
      <c r="B92" s="141"/>
      <c r="C92" s="141"/>
      <c r="D92" s="142"/>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40" t="s">
        <v>29</v>
      </c>
      <c r="B93" s="141"/>
      <c r="C93" s="141"/>
      <c r="D93" s="142"/>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40" t="s">
        <v>51</v>
      </c>
      <c r="B94" s="141"/>
      <c r="C94" s="141"/>
      <c r="D94" s="141"/>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0" t="s">
        <v>40</v>
      </c>
      <c r="B95" s="141"/>
      <c r="C95" s="141"/>
      <c r="D95" s="141"/>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customHeight="1" x14ac:dyDescent="0.25">
      <c r="A96" s="40" t="s">
        <v>11</v>
      </c>
      <c r="B96" s="199" t="s">
        <v>12</v>
      </c>
      <c r="C96" s="199"/>
      <c r="D96" s="170"/>
      <c r="E96" s="100">
        <f>E97+E98</f>
        <v>182466759</v>
      </c>
      <c r="F96" s="67">
        <f t="shared" ref="F96:G96" si="33">F97+F98</f>
        <v>3023150</v>
      </c>
      <c r="G96" s="100">
        <f t="shared" si="33"/>
        <v>185489909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customHeight="1" x14ac:dyDescent="0.25">
      <c r="A97" s="40" t="s">
        <v>11</v>
      </c>
      <c r="B97" s="199" t="s">
        <v>13</v>
      </c>
      <c r="C97" s="199"/>
      <c r="D97" s="170"/>
      <c r="E97" s="100">
        <f>E17+E23+E37+E39+E52+E64+E19+E35+E48+E44+E21+E27+E70+E25+E29+E33+E68</f>
        <v>182466759</v>
      </c>
      <c r="F97" s="52">
        <f>F17+F23+F37+F39+F52+F64+F19+F35+F48+F44+F21+F27+F70+F25+F29+F33+F68</f>
        <v>3023150</v>
      </c>
      <c r="G97" s="100">
        <f>G17+G23+G37+G39+G52+G64+G19+G35+G48+G44+G21+G27+G70+G25+G29+G33+G68</f>
        <v>185489909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customHeight="1" x14ac:dyDescent="0.25">
      <c r="A98" s="40" t="s">
        <v>11</v>
      </c>
      <c r="B98" s="200" t="s">
        <v>14</v>
      </c>
      <c r="C98" s="200"/>
      <c r="D98" s="200"/>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6" t="s">
        <v>15</v>
      </c>
      <c r="B100" s="176"/>
      <c r="C100" s="176"/>
      <c r="D100" s="176"/>
      <c r="E100" s="176"/>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81.75" customHeight="1" x14ac:dyDescent="0.25">
      <c r="A102" s="125" t="s">
        <v>16</v>
      </c>
      <c r="B102" s="38" t="s">
        <v>17</v>
      </c>
      <c r="C102" s="154" t="s">
        <v>106</v>
      </c>
      <c r="D102" s="155"/>
      <c r="E102" s="36" t="s">
        <v>81</v>
      </c>
      <c r="F102" s="49" t="s">
        <v>37</v>
      </c>
      <c r="G102" s="48" t="s">
        <v>81</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3">
        <v>3</v>
      </c>
      <c r="D103" s="165"/>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69" t="s">
        <v>18</v>
      </c>
      <c r="B104" s="199"/>
      <c r="C104" s="199"/>
      <c r="D104" s="199"/>
      <c r="E104" s="170"/>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6" t="s">
        <v>19</v>
      </c>
      <c r="D105" s="167"/>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7" t="s">
        <v>30</v>
      </c>
      <c r="C106" s="148"/>
      <c r="D106" s="149"/>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210" t="s">
        <v>20</v>
      </c>
      <c r="B107" s="210"/>
      <c r="C107" s="210"/>
      <c r="D107" s="210"/>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40" t="s">
        <v>75</v>
      </c>
      <c r="B108" s="141"/>
      <c r="C108" s="141"/>
      <c r="D108" s="142"/>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6" t="s">
        <v>32</v>
      </c>
      <c r="D109" s="167"/>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7" t="s">
        <v>9</v>
      </c>
      <c r="C110" s="148"/>
      <c r="D110" s="149"/>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40" t="s">
        <v>33</v>
      </c>
      <c r="B111" s="141"/>
      <c r="C111" s="141"/>
      <c r="D111" s="142"/>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7" t="s">
        <v>30</v>
      </c>
      <c r="C112" s="148"/>
      <c r="D112" s="149"/>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40" t="s">
        <v>74</v>
      </c>
      <c r="B113" s="141"/>
      <c r="C113" s="141"/>
      <c r="D113" s="142"/>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6" t="s">
        <v>34</v>
      </c>
      <c r="D114" s="167"/>
      <c r="E114" s="86">
        <f>E115+E128+E131</f>
        <v>580730</v>
      </c>
      <c r="F114" s="86">
        <f>F115+F128+F131</f>
        <v>100000</v>
      </c>
      <c r="G114" s="86">
        <f>G115+G128+G131</f>
        <v>680730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40" t="s">
        <v>30</v>
      </c>
      <c r="C115" s="141"/>
      <c r="D115" s="142"/>
      <c r="E115" s="83">
        <f>E117+E122+E123+E125+E126+E127+E124+E121+E118+E119</f>
        <v>580730</v>
      </c>
      <c r="F115" s="83">
        <f>F117+F122+F123+F125+F126+F127+F124+F121+F118+F119+F120</f>
        <v>100000</v>
      </c>
      <c r="G115" s="83">
        <f>G117+G122+G123+G125+G126+G127+G124+G121+G118+G119+G120</f>
        <v>680730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40" t="s">
        <v>20</v>
      </c>
      <c r="B116" s="141"/>
      <c r="C116" s="141"/>
      <c r="D116" s="141"/>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7" t="s">
        <v>109</v>
      </c>
      <c r="B117" s="148"/>
      <c r="C117" s="148"/>
      <c r="D117" s="149"/>
      <c r="E117" s="83">
        <v>124400</v>
      </c>
      <c r="F117" s="105"/>
      <c r="G117" s="85">
        <f t="shared" ref="G117:G127" si="38">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7" t="s">
        <v>110</v>
      </c>
      <c r="B118" s="148"/>
      <c r="C118" s="148"/>
      <c r="D118" s="149"/>
      <c r="E118" s="83">
        <v>17350</v>
      </c>
      <c r="F118" s="105"/>
      <c r="G118" s="85">
        <f t="shared" ref="G118" si="39">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hidden="1" customHeight="1" x14ac:dyDescent="0.25">
      <c r="A119" s="143" t="s">
        <v>115</v>
      </c>
      <c r="B119" s="144"/>
      <c r="C119" s="144"/>
      <c r="D119" s="145"/>
      <c r="E119" s="83">
        <v>258980</v>
      </c>
      <c r="F119" s="105"/>
      <c r="G119" s="85">
        <f t="shared" ref="G119:G121" si="40">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42" customHeight="1" x14ac:dyDescent="0.25">
      <c r="A120" s="140" t="s">
        <v>133</v>
      </c>
      <c r="B120" s="141"/>
      <c r="C120" s="141"/>
      <c r="D120" s="142"/>
      <c r="E120" s="83"/>
      <c r="F120" s="105">
        <v>100000</v>
      </c>
      <c r="G120" s="85">
        <f t="shared" si="40"/>
        <v>100000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17.25" hidden="1" customHeight="1" x14ac:dyDescent="0.25">
      <c r="A121" s="147" t="s">
        <v>102</v>
      </c>
      <c r="B121" s="148"/>
      <c r="C121" s="148"/>
      <c r="D121" s="149"/>
      <c r="E121" s="83"/>
      <c r="F121" s="105"/>
      <c r="G121" s="85">
        <f t="shared" si="40"/>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38.25" hidden="1" customHeight="1" x14ac:dyDescent="0.25">
      <c r="A122" s="140" t="s">
        <v>88</v>
      </c>
      <c r="B122" s="141"/>
      <c r="C122" s="141"/>
      <c r="D122" s="142"/>
      <c r="E122" s="83"/>
      <c r="F122" s="120"/>
      <c r="G122" s="85">
        <f t="shared" si="38"/>
        <v>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7" hidden="1" customHeight="1" x14ac:dyDescent="0.25">
      <c r="A123" s="140" t="s">
        <v>120</v>
      </c>
      <c r="B123" s="141"/>
      <c r="C123" s="141"/>
      <c r="D123" s="142"/>
      <c r="E123" s="83">
        <v>180000</v>
      </c>
      <c r="F123" s="109"/>
      <c r="G123" s="85">
        <f t="shared" si="38"/>
        <v>180000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40" t="s">
        <v>93</v>
      </c>
      <c r="B124" s="141"/>
      <c r="C124" s="141"/>
      <c r="D124" s="142"/>
      <c r="E124" s="83"/>
      <c r="F124" s="109"/>
      <c r="G124" s="85">
        <f t="shared" ref="G124" si="41">E124+F124</f>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26.25" hidden="1" customHeight="1" x14ac:dyDescent="0.25">
      <c r="A125" s="140" t="s">
        <v>55</v>
      </c>
      <c r="B125" s="141"/>
      <c r="C125" s="141"/>
      <c r="D125" s="142"/>
      <c r="E125" s="83"/>
      <c r="F125" s="109"/>
      <c r="G125" s="85">
        <f t="shared" si="38"/>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46.5" hidden="1" customHeight="1" x14ac:dyDescent="0.25">
      <c r="A126" s="140" t="s">
        <v>101</v>
      </c>
      <c r="B126" s="141"/>
      <c r="C126" s="141"/>
      <c r="D126" s="142"/>
      <c r="E126" s="83"/>
      <c r="F126" s="109"/>
      <c r="G126" s="85">
        <f t="shared" si="38"/>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8.75" hidden="1" customHeight="1" x14ac:dyDescent="0.25">
      <c r="A127" s="147" t="s">
        <v>64</v>
      </c>
      <c r="B127" s="148"/>
      <c r="C127" s="148"/>
      <c r="D127" s="149"/>
      <c r="E127" s="83"/>
      <c r="F127" s="109"/>
      <c r="G127" s="85">
        <f t="shared" si="38"/>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9.5" hidden="1" customHeight="1" x14ac:dyDescent="0.25">
      <c r="A128" s="135" t="s">
        <v>48</v>
      </c>
      <c r="B128" s="147" t="s">
        <v>49</v>
      </c>
      <c r="C128" s="148"/>
      <c r="D128" s="149"/>
      <c r="E128" s="86">
        <f>E130</f>
        <v>0</v>
      </c>
      <c r="F128" s="86">
        <f t="shared" ref="F128:G128" si="42">F130</f>
        <v>0</v>
      </c>
      <c r="G128" s="86">
        <f t="shared" si="42"/>
        <v>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2.75" hidden="1" customHeight="1" x14ac:dyDescent="0.25">
      <c r="A129" s="136" t="s">
        <v>20</v>
      </c>
      <c r="B129" s="39"/>
      <c r="C129" s="39"/>
      <c r="D129" s="39"/>
      <c r="E129" s="108"/>
      <c r="F129" s="109"/>
      <c r="G129" s="85"/>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7.25" hidden="1" customHeight="1" x14ac:dyDescent="0.25">
      <c r="A130" s="150" t="s">
        <v>50</v>
      </c>
      <c r="B130" s="151"/>
      <c r="C130" s="151"/>
      <c r="D130" s="152"/>
      <c r="E130" s="83"/>
      <c r="F130" s="105"/>
      <c r="G130" s="70">
        <f>E130+F130</f>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8" hidden="1" customHeight="1" x14ac:dyDescent="0.25">
      <c r="A131" s="137" t="s">
        <v>60</v>
      </c>
      <c r="B131" s="211" t="s">
        <v>61</v>
      </c>
      <c r="C131" s="212"/>
      <c r="D131" s="213"/>
      <c r="E131" s="86">
        <f>E133</f>
        <v>0</v>
      </c>
      <c r="F131" s="86">
        <f t="shared" ref="F131:G131" si="43">F133</f>
        <v>0</v>
      </c>
      <c r="G131" s="86">
        <f t="shared" si="43"/>
        <v>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2.75" hidden="1" customHeight="1" x14ac:dyDescent="0.25">
      <c r="A132" s="191" t="s">
        <v>20</v>
      </c>
      <c r="B132" s="192"/>
      <c r="C132" s="192"/>
      <c r="D132" s="193"/>
      <c r="E132" s="83"/>
      <c r="F132" s="105"/>
      <c r="G132" s="70"/>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15.75" hidden="1" customHeight="1" x14ac:dyDescent="0.25">
      <c r="A133" s="150" t="s">
        <v>62</v>
      </c>
      <c r="B133" s="151"/>
      <c r="C133" s="151"/>
      <c r="D133" s="152"/>
      <c r="E133" s="83"/>
      <c r="F133" s="105"/>
      <c r="G133" s="70">
        <f>E133+F133</f>
        <v>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36.75" customHeight="1" x14ac:dyDescent="0.25">
      <c r="A134" s="36">
        <v>3719800</v>
      </c>
      <c r="B134" s="36">
        <v>9800</v>
      </c>
      <c r="C134" s="194" t="s">
        <v>41</v>
      </c>
      <c r="D134" s="195"/>
      <c r="E134" s="86">
        <f t="shared" ref="E134:G134" si="44">E135</f>
        <v>1570000</v>
      </c>
      <c r="F134" s="86">
        <f t="shared" si="44"/>
        <v>70000</v>
      </c>
      <c r="G134" s="86">
        <f t="shared" si="44"/>
        <v>1640000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8" x14ac:dyDescent="0.25">
      <c r="A135" s="128">
        <v>9900000000</v>
      </c>
      <c r="B135" s="143" t="s">
        <v>6</v>
      </c>
      <c r="C135" s="144"/>
      <c r="D135" s="145"/>
      <c r="E135" s="83">
        <f>SUM(E137:E168)</f>
        <v>1570000</v>
      </c>
      <c r="F135" s="83">
        <f>SUM(F137:F168)</f>
        <v>70000</v>
      </c>
      <c r="G135" s="83">
        <f>SUM(G137:G168)</f>
        <v>1640000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15" customHeight="1" x14ac:dyDescent="0.25">
      <c r="A136" s="156" t="s">
        <v>20</v>
      </c>
      <c r="B136" s="157"/>
      <c r="C136" s="157"/>
      <c r="D136" s="158"/>
      <c r="E136" s="96"/>
      <c r="F136" s="104"/>
      <c r="G136" s="82"/>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63.75" hidden="1" customHeight="1" x14ac:dyDescent="0.25">
      <c r="A137" s="148" t="s">
        <v>114</v>
      </c>
      <c r="B137" s="148"/>
      <c r="C137" s="148"/>
      <c r="D137" s="149"/>
      <c r="E137" s="121">
        <v>25000</v>
      </c>
      <c r="F137" s="121"/>
      <c r="G137" s="121">
        <f t="shared" ref="G137" si="45">E137+F137</f>
        <v>25000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28.5" hidden="1" customHeight="1" x14ac:dyDescent="0.25">
      <c r="A138" s="143" t="s">
        <v>94</v>
      </c>
      <c r="B138" s="144"/>
      <c r="C138" s="144"/>
      <c r="D138" s="145"/>
      <c r="E138" s="83"/>
      <c r="F138" s="105"/>
      <c r="G138" s="73">
        <f t="shared" ref="G138:G145" si="46">E138+F138</f>
        <v>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19.5" hidden="1" customHeight="1" x14ac:dyDescent="0.25">
      <c r="A139" s="143" t="s">
        <v>122</v>
      </c>
      <c r="B139" s="144"/>
      <c r="C139" s="144"/>
      <c r="D139" s="145"/>
      <c r="E139" s="83">
        <v>100000</v>
      </c>
      <c r="F139" s="105"/>
      <c r="G139" s="73">
        <f t="shared" ref="G139:G140" si="47">E139+F139</f>
        <v>100000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29.25" hidden="1" customHeight="1" x14ac:dyDescent="0.25">
      <c r="A140" s="143" t="s">
        <v>121</v>
      </c>
      <c r="B140" s="144"/>
      <c r="C140" s="144"/>
      <c r="D140" s="145"/>
      <c r="E140" s="83">
        <v>100000</v>
      </c>
      <c r="F140" s="105"/>
      <c r="G140" s="73">
        <f t="shared" si="47"/>
        <v>100000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63.75" hidden="1" customHeight="1" x14ac:dyDescent="0.25">
      <c r="A141" s="143" t="s">
        <v>111</v>
      </c>
      <c r="B141" s="144"/>
      <c r="C141" s="144"/>
      <c r="D141" s="145"/>
      <c r="E141" s="83">
        <v>200000</v>
      </c>
      <c r="F141" s="105"/>
      <c r="G141" s="73">
        <f t="shared" ref="G141" si="48">E141+F141</f>
        <v>200000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18.75" hidden="1" customHeight="1" x14ac:dyDescent="0.25">
      <c r="A142" s="143" t="s">
        <v>123</v>
      </c>
      <c r="B142" s="144"/>
      <c r="C142" s="144"/>
      <c r="D142" s="145"/>
      <c r="E142" s="83">
        <v>100000</v>
      </c>
      <c r="F142" s="105"/>
      <c r="G142" s="73">
        <f t="shared" ref="G142" si="49">E142+F142</f>
        <v>100000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38.25" hidden="1" customHeight="1" x14ac:dyDescent="0.25">
      <c r="A143" s="143" t="s">
        <v>128</v>
      </c>
      <c r="B143" s="144"/>
      <c r="C143" s="144"/>
      <c r="D143" s="145"/>
      <c r="E143" s="83">
        <v>100000</v>
      </c>
      <c r="F143" s="105"/>
      <c r="G143" s="73">
        <f t="shared" si="46"/>
        <v>100000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hidden="1" customHeight="1" x14ac:dyDescent="0.25">
      <c r="A144" s="143" t="s">
        <v>116</v>
      </c>
      <c r="B144" s="144"/>
      <c r="C144" s="144"/>
      <c r="D144" s="145"/>
      <c r="E144" s="83"/>
      <c r="F144" s="105"/>
      <c r="G144" s="73">
        <f t="shared" si="46"/>
        <v>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17.25" hidden="1" customHeight="1" x14ac:dyDescent="0.25">
      <c r="A145" s="143" t="s">
        <v>127</v>
      </c>
      <c r="B145" s="144"/>
      <c r="C145" s="144"/>
      <c r="D145" s="145"/>
      <c r="E145" s="106">
        <v>95000</v>
      </c>
      <c r="F145" s="73"/>
      <c r="G145" s="73">
        <f t="shared" si="46"/>
        <v>95000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5.5" hidden="1" customHeight="1" x14ac:dyDescent="0.25">
      <c r="A146" s="143" t="s">
        <v>125</v>
      </c>
      <c r="B146" s="144"/>
      <c r="C146" s="144"/>
      <c r="D146" s="145"/>
      <c r="E146" s="105"/>
      <c r="F146" s="73"/>
      <c r="G146" s="73">
        <f t="shared" ref="G146:G147" si="50">E146+F146</f>
        <v>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5.5" hidden="1" customHeight="1" x14ac:dyDescent="0.25">
      <c r="A147" s="143" t="s">
        <v>126</v>
      </c>
      <c r="B147" s="144"/>
      <c r="C147" s="144"/>
      <c r="D147" s="145"/>
      <c r="E147" s="105">
        <v>200000</v>
      </c>
      <c r="F147" s="73"/>
      <c r="G147" s="73">
        <f t="shared" si="50"/>
        <v>200000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28.5" hidden="1" customHeight="1" x14ac:dyDescent="0.25">
      <c r="A148" s="143" t="s">
        <v>124</v>
      </c>
      <c r="B148" s="144"/>
      <c r="C148" s="144"/>
      <c r="D148" s="145"/>
      <c r="E148" s="73">
        <v>100000</v>
      </c>
      <c r="F148" s="73"/>
      <c r="G148" s="73">
        <f t="shared" ref="G148" si="51">E148+F148</f>
        <v>100000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1" hidden="1" customHeight="1" x14ac:dyDescent="0.25">
      <c r="A149" s="143" t="s">
        <v>119</v>
      </c>
      <c r="B149" s="144"/>
      <c r="C149" s="144"/>
      <c r="D149" s="145"/>
      <c r="E149" s="73"/>
      <c r="F149" s="73"/>
      <c r="G149" s="73">
        <f t="shared" ref="G149:G151" si="52">E149+F149</f>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7" hidden="1" customHeight="1" x14ac:dyDescent="0.25">
      <c r="A150" s="143" t="s">
        <v>129</v>
      </c>
      <c r="B150" s="144"/>
      <c r="C150" s="144"/>
      <c r="D150" s="145"/>
      <c r="E150" s="121">
        <v>150000</v>
      </c>
      <c r="F150" s="73"/>
      <c r="G150" s="73">
        <f t="shared" si="52"/>
        <v>150000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59.25" customHeight="1" x14ac:dyDescent="0.25">
      <c r="A151" s="143" t="s">
        <v>135</v>
      </c>
      <c r="B151" s="144"/>
      <c r="C151" s="144"/>
      <c r="D151" s="145"/>
      <c r="E151" s="121"/>
      <c r="F151" s="121">
        <v>70000</v>
      </c>
      <c r="G151" s="121">
        <f t="shared" si="52"/>
        <v>70000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25.5" hidden="1" customHeight="1" x14ac:dyDescent="0.25">
      <c r="A152" s="143" t="s">
        <v>82</v>
      </c>
      <c r="B152" s="144"/>
      <c r="C152" s="144"/>
      <c r="D152" s="145"/>
      <c r="E152" s="123"/>
      <c r="F152" s="122"/>
      <c r="G152" s="123">
        <f t="shared" ref="G152:G158" si="53">E152+F152</f>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36" hidden="1" customHeight="1" x14ac:dyDescent="0.25">
      <c r="A153" s="143" t="s">
        <v>90</v>
      </c>
      <c r="B153" s="144"/>
      <c r="C153" s="144"/>
      <c r="D153" s="145"/>
      <c r="E153" s="123"/>
      <c r="F153" s="122"/>
      <c r="G153" s="123">
        <f t="shared" si="53"/>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19.5" hidden="1" customHeight="1" x14ac:dyDescent="0.25">
      <c r="A154" s="143" t="s">
        <v>130</v>
      </c>
      <c r="B154" s="144"/>
      <c r="C154" s="144"/>
      <c r="D154" s="145"/>
      <c r="E154" s="121">
        <v>100000</v>
      </c>
      <c r="F154" s="105"/>
      <c r="G154" s="73">
        <f t="shared" si="53"/>
        <v>100000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27" hidden="1" customHeight="1" x14ac:dyDescent="0.25">
      <c r="A155" s="143" t="s">
        <v>91</v>
      </c>
      <c r="B155" s="144"/>
      <c r="C155" s="144"/>
      <c r="D155" s="145"/>
      <c r="E155" s="121"/>
      <c r="F155" s="120"/>
      <c r="G155" s="121">
        <f t="shared" si="53"/>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50.25" hidden="1" customHeight="1" x14ac:dyDescent="0.25">
      <c r="A156" s="143" t="s">
        <v>70</v>
      </c>
      <c r="B156" s="144"/>
      <c r="C156" s="144"/>
      <c r="D156" s="145"/>
      <c r="E156" s="121"/>
      <c r="F156" s="120"/>
      <c r="G156" s="121">
        <f t="shared" si="53"/>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30.75" hidden="1" customHeight="1" x14ac:dyDescent="0.25">
      <c r="A157" s="143" t="s">
        <v>71</v>
      </c>
      <c r="B157" s="144"/>
      <c r="C157" s="144"/>
      <c r="D157" s="145"/>
      <c r="E157" s="121"/>
      <c r="F157" s="120"/>
      <c r="G157" s="121">
        <f t="shared" si="53"/>
        <v>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33" hidden="1" customHeight="1" x14ac:dyDescent="0.25">
      <c r="A158" s="147" t="s">
        <v>117</v>
      </c>
      <c r="B158" s="148"/>
      <c r="C158" s="148"/>
      <c r="D158" s="149"/>
      <c r="E158" s="94">
        <v>200000</v>
      </c>
      <c r="F158" s="109"/>
      <c r="G158" s="94">
        <f t="shared" si="53"/>
        <v>200000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24.75" hidden="1" customHeight="1" x14ac:dyDescent="0.25">
      <c r="A159" s="147" t="s">
        <v>76</v>
      </c>
      <c r="B159" s="148"/>
      <c r="C159" s="148"/>
      <c r="D159" s="149"/>
      <c r="E159" s="94"/>
      <c r="F159" s="109"/>
      <c r="G159" s="94">
        <f t="shared" ref="G159:G163" si="54">E159+F159</f>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36.75" hidden="1" customHeight="1" x14ac:dyDescent="0.25">
      <c r="A160" s="143" t="s">
        <v>87</v>
      </c>
      <c r="B160" s="144"/>
      <c r="C160" s="144"/>
      <c r="D160" s="145"/>
      <c r="E160" s="94"/>
      <c r="F160" s="109"/>
      <c r="G160" s="94">
        <f t="shared" si="54"/>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18" hidden="1" customHeight="1" x14ac:dyDescent="0.25">
      <c r="A161" s="143" t="s">
        <v>86</v>
      </c>
      <c r="B161" s="144"/>
      <c r="C161" s="144"/>
      <c r="D161" s="145"/>
      <c r="E161" s="94"/>
      <c r="F161" s="109"/>
      <c r="G161" s="94">
        <f t="shared" si="54"/>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24.75" hidden="1" customHeight="1" x14ac:dyDescent="0.25">
      <c r="A162" s="147" t="s">
        <v>65</v>
      </c>
      <c r="B162" s="148"/>
      <c r="C162" s="148"/>
      <c r="D162" s="149"/>
      <c r="E162" s="94"/>
      <c r="F162" s="109"/>
      <c r="G162" s="94">
        <f t="shared" si="54"/>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33" hidden="1" customHeight="1" x14ac:dyDescent="0.25">
      <c r="A163" s="147" t="s">
        <v>118</v>
      </c>
      <c r="B163" s="148"/>
      <c r="C163" s="148"/>
      <c r="D163" s="149"/>
      <c r="E163" s="94">
        <v>100000</v>
      </c>
      <c r="F163" s="109"/>
      <c r="G163" s="94">
        <f t="shared" si="54"/>
        <v>100000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92.25" hidden="1" customHeight="1" x14ac:dyDescent="0.25">
      <c r="A164" s="36">
        <v>3719820</v>
      </c>
      <c r="B164" s="36">
        <v>9820</v>
      </c>
      <c r="C164" s="196" t="s">
        <v>42</v>
      </c>
      <c r="D164" s="197"/>
      <c r="E164" s="86">
        <f>E165</f>
        <v>0</v>
      </c>
      <c r="F164" s="110"/>
      <c r="G164" s="86">
        <f t="shared" ref="G164" si="55">G165</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8" hidden="1" x14ac:dyDescent="0.25">
      <c r="A165" s="128">
        <v>99000000000</v>
      </c>
      <c r="B165" s="143" t="s">
        <v>6</v>
      </c>
      <c r="C165" s="144"/>
      <c r="D165" s="145"/>
      <c r="E165" s="83">
        <f>E167+E168</f>
        <v>0</v>
      </c>
      <c r="F165" s="106"/>
      <c r="G165" s="83">
        <f t="shared" ref="G165" si="56">G167</f>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4.25" hidden="1" customHeight="1" x14ac:dyDescent="0.25">
      <c r="A166" s="156" t="s">
        <v>20</v>
      </c>
      <c r="B166" s="157"/>
      <c r="C166" s="157"/>
      <c r="D166" s="158"/>
      <c r="E166" s="83"/>
      <c r="F166" s="107"/>
      <c r="G166" s="111"/>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4.25" hidden="1" customHeight="1" x14ac:dyDescent="0.25">
      <c r="A167" s="140" t="s">
        <v>39</v>
      </c>
      <c r="B167" s="141"/>
      <c r="C167" s="141"/>
      <c r="D167" s="142"/>
      <c r="E167" s="83"/>
      <c r="F167" s="109"/>
      <c r="G167" s="94">
        <f>E167+F167</f>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25.5" hidden="1" customHeight="1" x14ac:dyDescent="0.25">
      <c r="A168" s="143" t="s">
        <v>105</v>
      </c>
      <c r="B168" s="144"/>
      <c r="C168" s="144"/>
      <c r="D168" s="145"/>
      <c r="E168" s="83"/>
      <c r="F168" s="105"/>
      <c r="G168" s="73">
        <f t="shared" ref="G168" si="57">E168+F168</f>
        <v>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8" hidden="1" x14ac:dyDescent="0.25">
      <c r="A169" s="163" t="s">
        <v>43</v>
      </c>
      <c r="B169" s="164"/>
      <c r="C169" s="164"/>
      <c r="D169" s="164"/>
      <c r="E169" s="165"/>
      <c r="F169" s="104"/>
      <c r="G169" s="82"/>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ht="18" hidden="1" customHeight="1" x14ac:dyDescent="0.25">
      <c r="A170" s="40">
        <v>3719770</v>
      </c>
      <c r="B170" s="40">
        <v>9770</v>
      </c>
      <c r="C170" s="172" t="s">
        <v>34</v>
      </c>
      <c r="D170" s="173"/>
      <c r="E170" s="58">
        <f>E171</f>
        <v>0</v>
      </c>
      <c r="F170" s="58">
        <f t="shared" ref="F170:G170" si="58">F171</f>
        <v>0</v>
      </c>
      <c r="G170" s="58">
        <f t="shared" si="58"/>
        <v>0</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c r="JF170" s="8"/>
      <c r="JG170" s="8"/>
      <c r="JH170" s="8"/>
      <c r="JI170" s="8"/>
      <c r="JJ170" s="8"/>
      <c r="JK170" s="8"/>
      <c r="JL170" s="8"/>
      <c r="JM170" s="8"/>
      <c r="JN170" s="8"/>
      <c r="JO170" s="8"/>
      <c r="JP170" s="8"/>
      <c r="JQ170" s="8"/>
      <c r="JR170" s="8"/>
      <c r="JS170" s="8"/>
      <c r="JT170" s="8"/>
      <c r="JU170" s="8"/>
      <c r="JV170" s="8"/>
      <c r="JW170" s="8"/>
      <c r="JX170" s="8"/>
      <c r="JY170" s="8"/>
      <c r="JZ170" s="8"/>
      <c r="KA170" s="8"/>
      <c r="KB170" s="8"/>
      <c r="KC170" s="8"/>
      <c r="KD170" s="8"/>
      <c r="KE170" s="8"/>
      <c r="KF170" s="8"/>
      <c r="KG170" s="8"/>
      <c r="KH170" s="8"/>
      <c r="KI170" s="8"/>
      <c r="KJ170" s="8"/>
      <c r="KK170" s="8"/>
      <c r="KL170" s="8"/>
      <c r="KM170" s="8"/>
      <c r="KN170" s="8"/>
      <c r="KO170" s="8"/>
      <c r="KP170" s="8"/>
      <c r="KQ170" s="8"/>
      <c r="KR170" s="8"/>
      <c r="KS170" s="8"/>
      <c r="KT170" s="8"/>
      <c r="KU170" s="8"/>
      <c r="KV170" s="8"/>
      <c r="KW170" s="8"/>
      <c r="KX170" s="8"/>
      <c r="KY170" s="8"/>
      <c r="KZ170" s="8"/>
      <c r="LA170" s="8"/>
      <c r="LB170" s="8"/>
      <c r="LC170" s="8"/>
      <c r="LD170" s="8"/>
      <c r="LE170" s="8"/>
      <c r="LF170" s="8"/>
      <c r="LG170" s="8"/>
      <c r="LH170" s="8"/>
      <c r="LI170" s="8"/>
      <c r="LJ170" s="8"/>
      <c r="LK170" s="8"/>
      <c r="LL170" s="8"/>
      <c r="LM170" s="8"/>
      <c r="LN170" s="8"/>
      <c r="LO170" s="8"/>
      <c r="LP170" s="8"/>
      <c r="LQ170" s="8"/>
      <c r="LR170" s="8"/>
      <c r="LS170" s="8"/>
      <c r="LT170" s="8"/>
      <c r="LU170" s="8"/>
      <c r="LV170" s="8"/>
      <c r="LW170" s="8"/>
      <c r="LX170" s="8"/>
      <c r="LY170" s="9"/>
    </row>
    <row r="171" spans="1:337" s="45" customFormat="1" ht="18" hidden="1" customHeight="1" x14ac:dyDescent="0.25">
      <c r="A171" s="133">
        <v>1810000000</v>
      </c>
      <c r="B171" s="147" t="s">
        <v>30</v>
      </c>
      <c r="C171" s="148"/>
      <c r="D171" s="149"/>
      <c r="E171" s="59">
        <f>E173+E175+E176+E174</f>
        <v>0</v>
      </c>
      <c r="F171" s="59">
        <f>F173+F175+F176+F174</f>
        <v>0</v>
      </c>
      <c r="G171" s="59">
        <f>G173+G175+G176+G174</f>
        <v>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15" hidden="1" customHeight="1" x14ac:dyDescent="0.25">
      <c r="A172" s="171" t="s">
        <v>20</v>
      </c>
      <c r="B172" s="171"/>
      <c r="C172" s="171"/>
      <c r="D172" s="171"/>
      <c r="E172" s="52"/>
      <c r="F172" s="73"/>
      <c r="G172" s="7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36.75" hidden="1" customHeight="1" x14ac:dyDescent="0.25">
      <c r="A173" s="143" t="s">
        <v>115</v>
      </c>
      <c r="B173" s="144"/>
      <c r="C173" s="144"/>
      <c r="D173" s="145"/>
      <c r="E173" s="53"/>
      <c r="F173" s="105"/>
      <c r="G173" s="73">
        <f>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15.75" hidden="1" customHeight="1" x14ac:dyDescent="0.25">
      <c r="A174" s="140" t="s">
        <v>103</v>
      </c>
      <c r="B174" s="141"/>
      <c r="C174" s="141"/>
      <c r="D174" s="142"/>
      <c r="E174" s="53"/>
      <c r="F174" s="105"/>
      <c r="G174" s="73">
        <f>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s="45" customFormat="1" ht="41.25" hidden="1" customHeight="1" x14ac:dyDescent="0.25">
      <c r="A175" s="150" t="s">
        <v>88</v>
      </c>
      <c r="B175" s="151"/>
      <c r="C175" s="151"/>
      <c r="D175" s="152"/>
      <c r="E175" s="83"/>
      <c r="F175" s="120"/>
      <c r="G175" s="85">
        <f t="shared" ref="G175" si="59">E175+F175</f>
        <v>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44"/>
      <c r="CF175" s="44"/>
      <c r="CG175" s="44"/>
      <c r="CH175" s="44"/>
      <c r="CI175" s="44"/>
      <c r="CJ175" s="44"/>
      <c r="CK175" s="44"/>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c r="DK175" s="44"/>
      <c r="DL175" s="44"/>
      <c r="DM175" s="44"/>
      <c r="DN175" s="44"/>
      <c r="DO175" s="44"/>
      <c r="DP175" s="44"/>
      <c r="DQ175" s="44"/>
      <c r="DR175" s="44"/>
      <c r="DS175" s="44"/>
      <c r="DT175" s="44"/>
      <c r="DU175" s="44"/>
      <c r="DV175" s="44"/>
      <c r="DW175" s="44"/>
      <c r="DX175" s="44"/>
      <c r="DY175" s="44"/>
      <c r="DZ175" s="44"/>
      <c r="EA175" s="44"/>
      <c r="EB175" s="44"/>
      <c r="EC175" s="44"/>
      <c r="ED175" s="44"/>
      <c r="EE175" s="44"/>
      <c r="EF175" s="44"/>
      <c r="EG175" s="44"/>
      <c r="EH175" s="44"/>
      <c r="EI175" s="44"/>
      <c r="EJ175" s="44"/>
      <c r="EK175" s="44"/>
      <c r="EL175" s="44"/>
      <c r="EM175" s="44"/>
      <c r="EN175" s="44"/>
      <c r="EO175" s="44"/>
      <c r="EP175" s="44"/>
      <c r="EQ175" s="44"/>
      <c r="ER175" s="44"/>
      <c r="ES175" s="44"/>
      <c r="ET175" s="44"/>
      <c r="EU175" s="44"/>
      <c r="EV175" s="44"/>
      <c r="EW175" s="44"/>
      <c r="EX175" s="44"/>
      <c r="EY175" s="44"/>
      <c r="EZ175" s="44"/>
      <c r="FA175" s="44"/>
      <c r="FB175" s="44"/>
      <c r="FC175" s="44"/>
      <c r="FD175" s="44"/>
      <c r="FE175" s="44"/>
      <c r="FF175" s="44"/>
      <c r="FG175" s="44"/>
      <c r="FH175" s="44"/>
      <c r="FI175" s="44"/>
      <c r="FJ175" s="44"/>
      <c r="FK175" s="44"/>
      <c r="FL175" s="44"/>
      <c r="FM175" s="44"/>
      <c r="FN175" s="44"/>
      <c r="FO175" s="44"/>
      <c r="FP175" s="44"/>
      <c r="FQ175" s="44"/>
      <c r="FR175" s="44"/>
      <c r="FS175" s="44"/>
      <c r="FT175" s="44"/>
      <c r="FU175" s="44"/>
      <c r="FV175" s="44"/>
      <c r="FW175" s="44"/>
      <c r="FX175" s="44"/>
      <c r="FY175" s="44"/>
      <c r="FZ175" s="44"/>
      <c r="GA175" s="44"/>
      <c r="GB175" s="44"/>
      <c r="GC175" s="44"/>
      <c r="GD175" s="44"/>
      <c r="GE175" s="44"/>
      <c r="GF175" s="44"/>
      <c r="GG175" s="44"/>
      <c r="GH175" s="44"/>
      <c r="GI175" s="44"/>
      <c r="GJ175" s="44"/>
      <c r="GK175" s="44"/>
      <c r="GL175" s="44"/>
      <c r="GM175" s="44"/>
      <c r="GN175" s="44"/>
      <c r="GO175" s="44"/>
      <c r="GP175" s="44"/>
      <c r="GQ175" s="44"/>
      <c r="GR175" s="44"/>
      <c r="GS175" s="44"/>
      <c r="GT175" s="44"/>
      <c r="GU175" s="44"/>
      <c r="GV175" s="44"/>
      <c r="GW175" s="44"/>
      <c r="GX175" s="44"/>
      <c r="GY175" s="44"/>
      <c r="GZ175" s="44"/>
      <c r="HA175" s="44"/>
      <c r="HB175" s="44"/>
      <c r="HC175" s="44"/>
      <c r="HD175" s="44"/>
      <c r="HE175" s="44"/>
      <c r="HF175" s="44"/>
      <c r="HG175" s="44"/>
      <c r="HH175" s="44"/>
      <c r="HI175" s="44"/>
      <c r="HJ175" s="44"/>
      <c r="HK175" s="44"/>
      <c r="HL175" s="44"/>
      <c r="HM175" s="44"/>
      <c r="HN175" s="44"/>
      <c r="HO175" s="44"/>
      <c r="HP175" s="44"/>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row>
    <row r="176" spans="1:337" s="45" customFormat="1" ht="51.75" hidden="1" customHeight="1" x14ac:dyDescent="0.25">
      <c r="A176" s="171" t="s">
        <v>89</v>
      </c>
      <c r="B176" s="171"/>
      <c r="C176" s="171"/>
      <c r="D176" s="171"/>
      <c r="E176" s="53"/>
      <c r="F176" s="73"/>
      <c r="G176" s="73">
        <f>E176+F176</f>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c r="BR176" s="44"/>
      <c r="BS176" s="44"/>
      <c r="BT176" s="44"/>
      <c r="BU176" s="44"/>
      <c r="BV176" s="44"/>
      <c r="BW176" s="44"/>
      <c r="BX176" s="44"/>
      <c r="BY176" s="44"/>
      <c r="BZ176" s="44"/>
      <c r="CA176" s="44"/>
      <c r="CB176" s="44"/>
      <c r="CC176" s="44"/>
      <c r="CD176" s="44"/>
      <c r="CE176" s="44"/>
      <c r="CF176" s="44"/>
      <c r="CG176" s="44"/>
      <c r="CH176" s="44"/>
      <c r="CI176" s="44"/>
      <c r="CJ176" s="44"/>
      <c r="CK176" s="44"/>
      <c r="CL176" s="44"/>
      <c r="CM176" s="44"/>
      <c r="CN176" s="44"/>
      <c r="CO176" s="44"/>
      <c r="CP176" s="44"/>
      <c r="CQ176" s="44"/>
      <c r="CR176" s="44"/>
      <c r="CS176" s="44"/>
      <c r="CT176" s="44"/>
      <c r="CU176" s="44"/>
      <c r="CV176" s="44"/>
      <c r="CW176" s="44"/>
      <c r="CX176" s="44"/>
      <c r="CY176" s="44"/>
      <c r="CZ176" s="44"/>
      <c r="DA176" s="44"/>
      <c r="DB176" s="44"/>
      <c r="DC176" s="44"/>
      <c r="DD176" s="44"/>
      <c r="DE176" s="44"/>
      <c r="DF176" s="44"/>
      <c r="DG176" s="44"/>
      <c r="DH176" s="44"/>
      <c r="DI176" s="44"/>
      <c r="DJ176" s="44"/>
      <c r="DK176" s="44"/>
      <c r="DL176" s="44"/>
      <c r="DM176" s="44"/>
      <c r="DN176" s="44"/>
      <c r="DO176" s="44"/>
      <c r="DP176" s="44"/>
      <c r="DQ176" s="44"/>
      <c r="DR176" s="44"/>
      <c r="DS176" s="44"/>
      <c r="DT176" s="44"/>
      <c r="DU176" s="44"/>
      <c r="DV176" s="44"/>
      <c r="DW176" s="44"/>
      <c r="DX176" s="44"/>
      <c r="DY176" s="44"/>
      <c r="DZ176" s="44"/>
      <c r="EA176" s="44"/>
      <c r="EB176" s="44"/>
      <c r="EC176" s="44"/>
      <c r="ED176" s="44"/>
      <c r="EE176" s="44"/>
      <c r="EF176" s="44"/>
      <c r="EG176" s="44"/>
      <c r="EH176" s="44"/>
      <c r="EI176" s="44"/>
      <c r="EJ176" s="44"/>
      <c r="EK176" s="44"/>
      <c r="EL176" s="44"/>
      <c r="EM176" s="44"/>
      <c r="EN176" s="44"/>
      <c r="EO176" s="44"/>
      <c r="EP176" s="44"/>
      <c r="EQ176" s="44"/>
      <c r="ER176" s="44"/>
      <c r="ES176" s="44"/>
      <c r="ET176" s="44"/>
      <c r="EU176" s="44"/>
      <c r="EV176" s="44"/>
      <c r="EW176" s="44"/>
      <c r="EX176" s="44"/>
      <c r="EY176" s="44"/>
      <c r="EZ176" s="44"/>
      <c r="FA176" s="44"/>
      <c r="FB176" s="44"/>
      <c r="FC176" s="44"/>
      <c r="FD176" s="44"/>
      <c r="FE176" s="44"/>
      <c r="FF176" s="44"/>
      <c r="FG176" s="44"/>
      <c r="FH176" s="44"/>
      <c r="FI176" s="44"/>
      <c r="FJ176" s="44"/>
      <c r="FK176" s="44"/>
      <c r="FL176" s="44"/>
      <c r="FM176" s="44"/>
      <c r="FN176" s="44"/>
      <c r="FO176" s="44"/>
      <c r="FP176" s="44"/>
      <c r="FQ176" s="44"/>
      <c r="FR176" s="44"/>
      <c r="FS176" s="44"/>
      <c r="FT176" s="44"/>
      <c r="FU176" s="44"/>
      <c r="FV176" s="44"/>
      <c r="FW176" s="44"/>
      <c r="FX176" s="44"/>
      <c r="FY176" s="44"/>
      <c r="FZ176" s="44"/>
      <c r="GA176" s="44"/>
      <c r="GB176" s="44"/>
      <c r="GC176" s="44"/>
      <c r="GD176" s="44"/>
      <c r="GE176" s="44"/>
      <c r="GF176" s="44"/>
      <c r="GG176" s="44"/>
      <c r="GH176" s="44"/>
      <c r="GI176" s="44"/>
      <c r="GJ176" s="44"/>
      <c r="GK176" s="44"/>
      <c r="GL176" s="44"/>
      <c r="GM176" s="44"/>
      <c r="GN176" s="44"/>
      <c r="GO176" s="44"/>
      <c r="GP176" s="44"/>
      <c r="GQ176" s="44"/>
      <c r="GR176" s="44"/>
      <c r="GS176" s="44"/>
      <c r="GT176" s="44"/>
      <c r="GU176" s="44"/>
      <c r="GV176" s="44"/>
      <c r="GW176" s="44"/>
      <c r="GX176" s="44"/>
      <c r="GY176" s="44"/>
      <c r="GZ176" s="44"/>
      <c r="HA176" s="44"/>
      <c r="HB176" s="44"/>
      <c r="HC176" s="44"/>
      <c r="HD176" s="44"/>
      <c r="HE176" s="44"/>
      <c r="HF176" s="44"/>
      <c r="HG176" s="44"/>
      <c r="HH176" s="44"/>
      <c r="HI176" s="44"/>
      <c r="HJ176" s="44"/>
      <c r="HK176" s="44"/>
      <c r="HL176" s="44"/>
      <c r="HM176" s="44"/>
      <c r="HN176" s="44"/>
      <c r="HO176" s="44"/>
      <c r="HP176" s="44"/>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row>
    <row r="177" spans="1:337" ht="48" hidden="1" customHeight="1" x14ac:dyDescent="0.25">
      <c r="A177" s="36">
        <v>3719800</v>
      </c>
      <c r="B177" s="36">
        <v>9800</v>
      </c>
      <c r="C177" s="198" t="s">
        <v>41</v>
      </c>
      <c r="D177" s="198"/>
      <c r="E177" s="52">
        <f>E178</f>
        <v>100000</v>
      </c>
      <c r="F177" s="52">
        <f t="shared" ref="F177:G177" si="60">F178</f>
        <v>0</v>
      </c>
      <c r="G177" s="52">
        <f t="shared" si="60"/>
        <v>100000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18" hidden="1" x14ac:dyDescent="0.25">
      <c r="A178" s="128">
        <v>99000000000</v>
      </c>
      <c r="B178" s="143" t="s">
        <v>6</v>
      </c>
      <c r="C178" s="144"/>
      <c r="D178" s="145"/>
      <c r="E178" s="86">
        <f>SUM(E180:E190)</f>
        <v>100000</v>
      </c>
      <c r="F178" s="86">
        <f>SUM(F180:F190)</f>
        <v>0</v>
      </c>
      <c r="G178" s="86">
        <f>SUM(G180:G190)</f>
        <v>100000</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12.75" hidden="1" customHeight="1" x14ac:dyDescent="0.25">
      <c r="A179" s="156" t="s">
        <v>20</v>
      </c>
      <c r="B179" s="157"/>
      <c r="C179" s="157"/>
      <c r="D179" s="158"/>
      <c r="E179" s="83"/>
      <c r="F179" s="109"/>
      <c r="G179" s="94"/>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24.75" hidden="1" customHeight="1" x14ac:dyDescent="0.25">
      <c r="A180" s="140" t="s">
        <v>72</v>
      </c>
      <c r="B180" s="141"/>
      <c r="C180" s="141"/>
      <c r="D180" s="142"/>
      <c r="E180" s="83"/>
      <c r="F180" s="109"/>
      <c r="G180" s="94">
        <f t="shared" ref="G180:G190" si="61">E180+F180</f>
        <v>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14.25" hidden="1" customHeight="1" x14ac:dyDescent="0.25">
      <c r="A181" s="140" t="s">
        <v>78</v>
      </c>
      <c r="B181" s="141"/>
      <c r="C181" s="141"/>
      <c r="D181" s="142"/>
      <c r="E181" s="94"/>
      <c r="F181" s="109"/>
      <c r="G181" s="94">
        <f t="shared" si="61"/>
        <v>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17.25" hidden="1" customHeight="1" x14ac:dyDescent="0.25">
      <c r="A182" s="143" t="s">
        <v>113</v>
      </c>
      <c r="B182" s="144"/>
      <c r="C182" s="144"/>
      <c r="D182" s="145"/>
      <c r="E182" s="83">
        <v>100000</v>
      </c>
      <c r="F182" s="105"/>
      <c r="G182" s="73">
        <f t="shared" si="61"/>
        <v>100000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7.75" hidden="1" customHeight="1" x14ac:dyDescent="0.25">
      <c r="A183" s="143" t="s">
        <v>104</v>
      </c>
      <c r="B183" s="144"/>
      <c r="C183" s="144"/>
      <c r="D183" s="145"/>
      <c r="E183" s="83"/>
      <c r="F183" s="105"/>
      <c r="G183" s="73">
        <f t="shared" ref="G183" si="62">E183+F183</f>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27" hidden="1" customHeight="1" x14ac:dyDescent="0.25">
      <c r="A184" s="140" t="s">
        <v>80</v>
      </c>
      <c r="B184" s="141"/>
      <c r="C184" s="141"/>
      <c r="D184" s="142"/>
      <c r="E184" s="94"/>
      <c r="F184" s="109"/>
      <c r="G184" s="94">
        <f t="shared" si="61"/>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12" hidden="1" customHeight="1" x14ac:dyDescent="0.25">
      <c r="A185" s="140" t="s">
        <v>77</v>
      </c>
      <c r="B185" s="141"/>
      <c r="C185" s="141"/>
      <c r="D185" s="142"/>
      <c r="E185" s="94"/>
      <c r="F185" s="109"/>
      <c r="G185" s="94">
        <f t="shared" si="61"/>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26.25" hidden="1" customHeight="1" x14ac:dyDescent="0.25">
      <c r="A186" s="140" t="s">
        <v>73</v>
      </c>
      <c r="B186" s="141"/>
      <c r="C186" s="141"/>
      <c r="D186" s="142"/>
      <c r="E186" s="94"/>
      <c r="F186" s="109"/>
      <c r="G186" s="94">
        <f t="shared" si="61"/>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24.75" hidden="1" customHeight="1" x14ac:dyDescent="0.25">
      <c r="A187" s="140" t="s">
        <v>79</v>
      </c>
      <c r="B187" s="141"/>
      <c r="C187" s="141"/>
      <c r="D187" s="142"/>
      <c r="E187" s="94"/>
      <c r="F187" s="109"/>
      <c r="G187" s="94">
        <f t="shared" si="61"/>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16.5" hidden="1" customHeight="1" x14ac:dyDescent="0.25">
      <c r="A188" s="140" t="s">
        <v>96</v>
      </c>
      <c r="B188" s="141"/>
      <c r="C188" s="141"/>
      <c r="D188" s="142"/>
      <c r="E188" s="94"/>
      <c r="F188" s="109"/>
      <c r="G188" s="94">
        <f t="shared" si="61"/>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37.5" hidden="1" customHeight="1" x14ac:dyDescent="0.25">
      <c r="A189" s="140" t="s">
        <v>98</v>
      </c>
      <c r="B189" s="141"/>
      <c r="C189" s="141"/>
      <c r="D189" s="142"/>
      <c r="E189" s="94"/>
      <c r="F189" s="109"/>
      <c r="G189" s="94">
        <f t="shared" si="61"/>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51.75" hidden="1" customHeight="1" x14ac:dyDescent="0.25">
      <c r="A190" s="140" t="s">
        <v>83</v>
      </c>
      <c r="B190" s="141"/>
      <c r="C190" s="141"/>
      <c r="D190" s="142"/>
      <c r="E190" s="94"/>
      <c r="F190" s="109">
        <v>0</v>
      </c>
      <c r="G190" s="94">
        <f t="shared" si="61"/>
        <v>0</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9.5" customHeight="1" x14ac:dyDescent="0.25">
      <c r="A191" s="125" t="s">
        <v>11</v>
      </c>
      <c r="B191" s="125" t="s">
        <v>11</v>
      </c>
      <c r="C191" s="154" t="s">
        <v>12</v>
      </c>
      <c r="D191" s="155"/>
      <c r="E191" s="52">
        <f>E192+E193</f>
        <v>2482996</v>
      </c>
      <c r="F191" s="112">
        <f t="shared" ref="F191:G191" si="63">F192+F193</f>
        <v>170000</v>
      </c>
      <c r="G191" s="52">
        <f t="shared" si="63"/>
        <v>2652996</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8.75" customHeight="1" x14ac:dyDescent="0.25">
      <c r="A192" s="125" t="s">
        <v>11</v>
      </c>
      <c r="B192" s="125" t="s">
        <v>11</v>
      </c>
      <c r="C192" s="169" t="s">
        <v>13</v>
      </c>
      <c r="D192" s="170"/>
      <c r="E192" s="52">
        <f>E109+E114+E134+E164+E105</f>
        <v>2382996</v>
      </c>
      <c r="F192" s="52">
        <f>F109+F114+F134+F164+F105</f>
        <v>170000</v>
      </c>
      <c r="G192" s="52">
        <f>G109+G114+G134+G164+G105</f>
        <v>2552996</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15.75" customHeight="1" x14ac:dyDescent="0.25">
      <c r="A193" s="125" t="s">
        <v>11</v>
      </c>
      <c r="B193" s="125" t="s">
        <v>11</v>
      </c>
      <c r="C193" s="169" t="s">
        <v>14</v>
      </c>
      <c r="D193" s="170"/>
      <c r="E193" s="52">
        <f>E170+E177</f>
        <v>100000</v>
      </c>
      <c r="F193" s="52">
        <f>F170+F177</f>
        <v>0</v>
      </c>
      <c r="G193" s="52">
        <f>G170+G177</f>
        <v>100000</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8"/>
      <c r="HR193" s="8"/>
      <c r="HS193" s="8"/>
      <c r="HT193" s="8"/>
      <c r="HU193" s="8"/>
      <c r="HV193" s="8"/>
      <c r="HW193" s="8"/>
      <c r="HX193" s="8"/>
      <c r="HY193" s="8"/>
      <c r="HZ193" s="8"/>
      <c r="IA193" s="8"/>
      <c r="IB193" s="8"/>
      <c r="IC193" s="8"/>
      <c r="ID193" s="8"/>
      <c r="IE193" s="8"/>
      <c r="IF193" s="8"/>
      <c r="IG193" s="8"/>
      <c r="IH193" s="8"/>
      <c r="II193" s="8"/>
      <c r="IJ193" s="8"/>
      <c r="IK193" s="8"/>
      <c r="IL193" s="8"/>
      <c r="IM193" s="8"/>
      <c r="IN193" s="8"/>
      <c r="IO193" s="8"/>
      <c r="IP193" s="8"/>
      <c r="IQ193" s="8"/>
      <c r="IR193" s="8"/>
      <c r="IS193" s="8"/>
      <c r="IT193" s="8"/>
      <c r="IU193" s="8"/>
      <c r="IV193" s="8"/>
      <c r="IW193" s="8"/>
      <c r="IX193" s="8"/>
      <c r="IY193" s="8"/>
      <c r="IZ193" s="8"/>
      <c r="JA193" s="8"/>
      <c r="JB193" s="8"/>
      <c r="JC193" s="8"/>
      <c r="JD193" s="8"/>
      <c r="JE193" s="8"/>
      <c r="JF193" s="8"/>
      <c r="JG193" s="8"/>
      <c r="JH193" s="8"/>
      <c r="JI193" s="8"/>
      <c r="JJ193" s="8"/>
      <c r="JK193" s="8"/>
      <c r="JL193" s="8"/>
      <c r="JM193" s="8"/>
      <c r="JN193" s="8"/>
      <c r="JO193" s="8"/>
      <c r="JP193" s="8"/>
      <c r="JQ193" s="8"/>
      <c r="JR193" s="8"/>
      <c r="JS193" s="8"/>
      <c r="JT193" s="8"/>
      <c r="JU193" s="8"/>
      <c r="JV193" s="8"/>
      <c r="JW193" s="8"/>
      <c r="JX193" s="8"/>
      <c r="JY193" s="8"/>
      <c r="JZ193" s="8"/>
      <c r="KA193" s="8"/>
      <c r="KB193" s="8"/>
      <c r="KC193" s="8"/>
      <c r="KD193" s="8"/>
      <c r="KE193" s="8"/>
      <c r="KF193" s="8"/>
      <c r="KG193" s="8"/>
      <c r="KH193" s="8"/>
      <c r="KI193" s="8"/>
      <c r="KJ193" s="8"/>
      <c r="KK193" s="8"/>
      <c r="KL193" s="8"/>
      <c r="KM193" s="8"/>
      <c r="KN193" s="8"/>
      <c r="KO193" s="8"/>
      <c r="KP193" s="8"/>
      <c r="KQ193" s="8"/>
      <c r="KR193" s="8"/>
      <c r="KS193" s="8"/>
      <c r="KT193" s="8"/>
      <c r="KU193" s="8"/>
      <c r="KV193" s="8"/>
      <c r="KW193" s="8"/>
      <c r="KX193" s="8"/>
      <c r="KY193" s="8"/>
      <c r="KZ193" s="8"/>
      <c r="LA193" s="8"/>
      <c r="LB193" s="8"/>
      <c r="LC193" s="8"/>
      <c r="LD193" s="8"/>
      <c r="LE193" s="8"/>
      <c r="LF193" s="8"/>
      <c r="LG193" s="8"/>
      <c r="LH193" s="8"/>
      <c r="LI193" s="8"/>
      <c r="LJ193" s="8"/>
      <c r="LK193" s="8"/>
      <c r="LL193" s="8"/>
      <c r="LM193" s="8"/>
      <c r="LN193" s="8"/>
      <c r="LO193" s="8"/>
      <c r="LP193" s="8"/>
      <c r="LQ193" s="8"/>
      <c r="LR193" s="8"/>
      <c r="LS193" s="8"/>
      <c r="LT193" s="8"/>
      <c r="LU193" s="8"/>
      <c r="LV193" s="8"/>
      <c r="LW193" s="8"/>
      <c r="LX193" s="8"/>
      <c r="LY193" s="9"/>
    </row>
    <row r="194" spans="1:337" ht="11.25" customHeight="1" x14ac:dyDescent="0.25">
      <c r="A194" s="131"/>
      <c r="B194" s="32"/>
      <c r="C194" s="32"/>
      <c r="D194" s="32"/>
      <c r="E194" s="113"/>
      <c r="F194" s="114"/>
      <c r="G194" s="114"/>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FF194" s="10"/>
      <c r="FG194" s="10"/>
      <c r="FH194" s="10"/>
      <c r="FI194" s="10"/>
      <c r="FJ194" s="10"/>
      <c r="FK194" s="10"/>
      <c r="FL194" s="10"/>
      <c r="FM194" s="10"/>
      <c r="FN194" s="10"/>
      <c r="FO194" s="10"/>
      <c r="FP194" s="10"/>
      <c r="FQ194" s="10"/>
      <c r="FR194" s="10"/>
      <c r="FS194" s="10"/>
      <c r="FT194" s="10"/>
      <c r="FU194" s="10"/>
      <c r="FV194" s="10"/>
      <c r="FW194" s="10"/>
      <c r="FX194" s="10"/>
      <c r="FY194" s="10"/>
      <c r="FZ194" s="10"/>
      <c r="GA194" s="10"/>
      <c r="GB194" s="10"/>
      <c r="GC194" s="10"/>
      <c r="GD194" s="10"/>
      <c r="GE194" s="10"/>
      <c r="GF194" s="10"/>
      <c r="GG194" s="10"/>
      <c r="GH194" s="10"/>
      <c r="GI194" s="10"/>
      <c r="GJ194" s="10"/>
      <c r="GK194" s="10"/>
      <c r="GL194" s="10"/>
      <c r="GM194" s="10"/>
      <c r="GN194" s="10"/>
      <c r="GO194" s="10"/>
      <c r="GP194" s="10"/>
      <c r="GQ194" s="10"/>
      <c r="GR194" s="10"/>
      <c r="GS194" s="10"/>
      <c r="GT194" s="10"/>
      <c r="GU194" s="10"/>
      <c r="GV194" s="10"/>
      <c r="GW194" s="10"/>
      <c r="GX194" s="10"/>
      <c r="GY194" s="10"/>
      <c r="GZ194" s="10"/>
      <c r="HA194" s="10"/>
      <c r="HB194" s="10"/>
      <c r="HC194" s="10"/>
      <c r="HD194" s="10"/>
      <c r="HE194" s="10"/>
      <c r="HF194" s="10"/>
      <c r="HG194" s="10"/>
      <c r="HH194" s="10"/>
      <c r="HI194" s="10"/>
      <c r="HJ194" s="10"/>
      <c r="HK194" s="10"/>
      <c r="HL194" s="10"/>
      <c r="HM194" s="10"/>
      <c r="HN194" s="10"/>
      <c r="HO194" s="10"/>
      <c r="HP194" s="10"/>
      <c r="HQ194" s="10"/>
      <c r="HR194" s="10"/>
      <c r="HS194" s="10"/>
      <c r="HT194" s="10"/>
      <c r="HU194" s="10"/>
      <c r="HV194" s="10"/>
      <c r="HW194" s="10"/>
      <c r="HX194" s="10"/>
      <c r="HY194" s="10"/>
      <c r="HZ194" s="10"/>
      <c r="IA194" s="10"/>
      <c r="IB194" s="10"/>
      <c r="IC194" s="10"/>
      <c r="ID194" s="10"/>
      <c r="IE194" s="10"/>
      <c r="IF194" s="10"/>
      <c r="IG194" s="10"/>
      <c r="IH194" s="10"/>
      <c r="II194" s="10"/>
      <c r="IJ194" s="10"/>
      <c r="IK194" s="10"/>
      <c r="IL194" s="10"/>
      <c r="IM194" s="10"/>
      <c r="IN194" s="10"/>
      <c r="IO194" s="162"/>
      <c r="IP194" s="162"/>
      <c r="IQ194" s="162"/>
      <c r="IR194" s="162"/>
      <c r="IS194" s="162"/>
      <c r="IT194" s="162"/>
      <c r="IU194" s="162"/>
      <c r="IV194" s="10"/>
      <c r="IW194" s="10"/>
      <c r="IX194" s="10"/>
      <c r="IY194" s="10"/>
      <c r="IZ194" s="10"/>
      <c r="JA194" s="10"/>
      <c r="JB194" s="10"/>
      <c r="JC194" s="10"/>
      <c r="JD194" s="10"/>
      <c r="JE194" s="10"/>
      <c r="JF194" s="10"/>
      <c r="JG194" s="10"/>
      <c r="JH194" s="10"/>
      <c r="JI194" s="10"/>
      <c r="JJ194" s="10"/>
      <c r="JK194" s="10"/>
      <c r="JL194" s="10"/>
      <c r="JM194" s="10"/>
      <c r="JN194" s="10"/>
      <c r="JO194" s="10"/>
      <c r="JP194" s="10"/>
      <c r="JQ194" s="10"/>
      <c r="JR194" s="10"/>
      <c r="JS194" s="10"/>
      <c r="JT194" s="10"/>
      <c r="JU194" s="10"/>
      <c r="JV194" s="10"/>
      <c r="JW194" s="10"/>
      <c r="JX194" s="10"/>
      <c r="JY194" s="10"/>
      <c r="JZ194" s="10"/>
      <c r="KA194" s="10"/>
      <c r="KB194" s="10"/>
      <c r="KC194" s="10"/>
      <c r="KD194" s="10"/>
      <c r="KE194" s="10"/>
      <c r="KF194" s="10"/>
      <c r="KG194" s="10"/>
      <c r="KH194" s="10"/>
      <c r="KI194" s="10"/>
      <c r="KJ194" s="10"/>
      <c r="KK194" s="10"/>
      <c r="KL194" s="11"/>
      <c r="KM194" s="11"/>
      <c r="KN194" s="11"/>
      <c r="KO194" s="11"/>
      <c r="KP194" s="11"/>
      <c r="KQ194" s="11"/>
      <c r="KR194" s="11"/>
      <c r="KS194" s="11"/>
      <c r="KT194" s="11"/>
      <c r="KU194" s="168"/>
      <c r="KV194" s="168"/>
      <c r="KW194" s="168"/>
      <c r="KX194" s="168"/>
      <c r="KY194" s="168"/>
      <c r="KZ194" s="168"/>
      <c r="LA194" s="168"/>
      <c r="LB194" s="168"/>
      <c r="LC194" s="168"/>
      <c r="LD194" s="168"/>
      <c r="LE194" s="10"/>
      <c r="LF194" s="10"/>
      <c r="LG194" s="10"/>
      <c r="LH194" s="10"/>
      <c r="LI194" s="10"/>
      <c r="LJ194" s="10"/>
      <c r="LK194" s="10"/>
      <c r="LL194" s="10"/>
      <c r="LM194" s="10"/>
      <c r="LN194" s="10"/>
      <c r="LO194" s="10"/>
      <c r="LP194" s="10"/>
      <c r="LQ194" s="10"/>
      <c r="LR194" s="10"/>
      <c r="LS194" s="10"/>
      <c r="LT194" s="10"/>
      <c r="LU194" s="10"/>
      <c r="LV194" s="10"/>
      <c r="LW194" s="10"/>
      <c r="LX194" s="10"/>
      <c r="LY194" s="11"/>
    </row>
    <row r="195" spans="1:337" ht="18" x14ac:dyDescent="0.25">
      <c r="A195" s="159" t="s">
        <v>45</v>
      </c>
      <c r="B195" s="159"/>
      <c r="C195" s="31"/>
      <c r="E195" s="60" t="s">
        <v>46</v>
      </c>
      <c r="F195" s="116"/>
      <c r="G195" s="115"/>
      <c r="H195"/>
      <c r="I195"/>
      <c r="J195" s="29"/>
      <c r="K195"/>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Y195" s="13"/>
      <c r="HZ195" s="13"/>
      <c r="IA195" s="13"/>
      <c r="IB195" s="13"/>
      <c r="IC195" s="13"/>
      <c r="ID195" s="13"/>
      <c r="IE195" s="13"/>
      <c r="IF195" s="13"/>
      <c r="IG195" s="13"/>
      <c r="IH195" s="13"/>
      <c r="II195" s="13"/>
      <c r="IJ195" s="13"/>
      <c r="IK195" s="13"/>
      <c r="IL195" s="12"/>
      <c r="IM195" s="12"/>
      <c r="IN195" s="12"/>
      <c r="IO195" s="12"/>
      <c r="IP195" s="12"/>
      <c r="IQ195" s="12"/>
      <c r="IR195" s="12"/>
      <c r="IS195" s="12"/>
      <c r="IT195" s="12"/>
      <c r="IU195" s="12"/>
      <c r="IV195" s="12"/>
      <c r="IW195" s="12"/>
      <c r="IX195" s="12"/>
      <c r="IY195" s="12"/>
      <c r="IZ195" s="12"/>
      <c r="JA195" s="12"/>
      <c r="JB195" s="12"/>
      <c r="JC195" s="12"/>
      <c r="JD195" s="14"/>
      <c r="JE195" s="12"/>
      <c r="JF195" s="12"/>
      <c r="JG195" s="13"/>
      <c r="JH195" s="13"/>
      <c r="JI195" s="13"/>
      <c r="JJ195" s="13"/>
      <c r="JK195" s="13"/>
      <c r="JL195" s="13"/>
      <c r="JN195" s="13"/>
      <c r="JO195" s="13"/>
      <c r="JP195" s="13"/>
      <c r="JQ195" s="13"/>
      <c r="JR195" s="13"/>
      <c r="JS195" s="13"/>
      <c r="JT195" s="13"/>
      <c r="JU195" s="13"/>
      <c r="JV195" s="13"/>
      <c r="JW195" s="13"/>
      <c r="JX195" s="13"/>
      <c r="JY195" s="13"/>
      <c r="JZ195" s="13"/>
      <c r="KA195" s="13"/>
      <c r="KB195" s="13"/>
      <c r="KC195" s="13"/>
      <c r="KD195" s="13"/>
      <c r="KE195" s="13"/>
      <c r="KF195" s="13"/>
      <c r="KN195" s="12"/>
      <c r="KO195" s="12"/>
      <c r="KP195" s="12"/>
      <c r="KQ195" s="12"/>
      <c r="KR195" s="12"/>
      <c r="KS195" s="12"/>
      <c r="KT195" s="12"/>
      <c r="KU195" s="160"/>
      <c r="KV195" s="160"/>
      <c r="KW195" s="160"/>
      <c r="KX195" s="160"/>
      <c r="KY195" s="160"/>
      <c r="KZ195" s="160"/>
      <c r="LA195" s="160"/>
      <c r="LB195" s="160"/>
      <c r="LC195" s="12"/>
      <c r="LD195" s="12"/>
      <c r="LE195" s="12"/>
      <c r="LF195" s="12"/>
      <c r="LG195" s="12"/>
      <c r="LH195" s="12"/>
      <c r="LI195" s="12"/>
      <c r="LJ195" s="12"/>
      <c r="LK195" s="12"/>
      <c r="LL195" s="12"/>
      <c r="LN195" s="10"/>
      <c r="LO195" s="10"/>
      <c r="LP195" s="10"/>
      <c r="LQ195" s="10"/>
      <c r="LR195" s="10"/>
      <c r="LS195" s="10"/>
      <c r="LT195" s="10"/>
      <c r="LU195" s="10"/>
      <c r="LV195" s="10"/>
      <c r="LW195" s="10"/>
      <c r="LX195" s="10"/>
      <c r="LY195" s="15"/>
    </row>
    <row r="196" spans="1:337" ht="6.75" customHeight="1" x14ac:dyDescent="0.25">
      <c r="A196" s="61"/>
      <c r="B196"/>
      <c r="C196"/>
      <c r="D196"/>
      <c r="F196" s="61"/>
      <c r="G196" s="61"/>
      <c r="H196"/>
      <c r="I196"/>
      <c r="J196"/>
      <c r="K19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7"/>
      <c r="HR196" s="18"/>
      <c r="HS196" s="18"/>
      <c r="HT196" s="17"/>
      <c r="HU196" s="17"/>
      <c r="HV196" s="17"/>
      <c r="HW196" s="17"/>
      <c r="HX196" s="17"/>
      <c r="HY196" s="17"/>
      <c r="IR196" s="160"/>
      <c r="IS196" s="160"/>
      <c r="IT196" s="160"/>
      <c r="IU196" s="160"/>
      <c r="IV196" s="160"/>
      <c r="IW196" s="160"/>
      <c r="IX196" s="160"/>
      <c r="IY196" s="160"/>
      <c r="IZ196" s="160"/>
      <c r="JA196" s="160"/>
      <c r="JB196" s="160"/>
      <c r="JC196" s="160"/>
      <c r="JD196" s="160"/>
      <c r="JE196" s="160"/>
      <c r="JF196" s="160"/>
      <c r="JG196" s="160"/>
      <c r="JH196" s="160"/>
      <c r="JI196" s="160"/>
      <c r="JJ196" s="160"/>
      <c r="JK196" s="160"/>
      <c r="JM196" s="161"/>
      <c r="JN196" s="161"/>
      <c r="JO196" s="161"/>
      <c r="JP196" s="19"/>
      <c r="JQ196" s="19"/>
      <c r="JR196" s="19"/>
      <c r="JS196" s="19"/>
      <c r="JT196" s="19"/>
      <c r="JU196" s="19"/>
      <c r="JV196" s="19"/>
      <c r="JW196" s="19"/>
      <c r="JX196" s="19"/>
      <c r="JY196" s="19"/>
      <c r="JZ196" s="19"/>
      <c r="KA196" s="19"/>
      <c r="KB196" s="19"/>
      <c r="KC196" s="19"/>
      <c r="KD196" s="19"/>
      <c r="KE196" s="19"/>
      <c r="KF196" s="19"/>
      <c r="KG196" s="19"/>
      <c r="KH196" s="19"/>
      <c r="KI196" s="19"/>
      <c r="KJ196" s="19"/>
      <c r="KK196" s="19"/>
      <c r="KL196" s="20"/>
      <c r="KM196" s="20"/>
      <c r="KN196" s="20"/>
      <c r="KO196" s="20"/>
      <c r="KP196" s="20"/>
      <c r="KQ196" s="20"/>
      <c r="KR196" s="20"/>
      <c r="KS196" s="20"/>
      <c r="KT196" s="20"/>
      <c r="KU196" s="160"/>
      <c r="KV196" s="160"/>
      <c r="KW196" s="160"/>
      <c r="KX196" s="160"/>
      <c r="KY196" s="160"/>
      <c r="KZ196" s="13"/>
      <c r="LD196" s="13"/>
      <c r="LE196" s="13"/>
      <c r="LF196" s="13"/>
      <c r="LG196" s="13"/>
      <c r="LH196" s="13"/>
      <c r="LI196" s="13"/>
      <c r="LJ196" s="13"/>
      <c r="LK196" s="13"/>
      <c r="LL196" s="13"/>
      <c r="LM196" s="13"/>
      <c r="LN196" s="13"/>
      <c r="LO196" s="13"/>
      <c r="LP196" s="13"/>
      <c r="LQ196" s="13"/>
      <c r="LR196" s="13"/>
      <c r="LS196" s="13"/>
      <c r="LY196" s="21"/>
    </row>
    <row r="197" spans="1:337" ht="33.75" customHeight="1" x14ac:dyDescent="0.25">
      <c r="A197" s="153" t="s">
        <v>58</v>
      </c>
      <c r="B197" s="153"/>
      <c r="C197" s="153"/>
      <c r="D197" s="30"/>
      <c r="E197" s="60" t="s">
        <v>92</v>
      </c>
      <c r="F197" s="117"/>
      <c r="G197" s="61"/>
      <c r="H197"/>
      <c r="I197"/>
      <c r="K197"/>
      <c r="HY197" s="22"/>
      <c r="JN197" s="22"/>
      <c r="KL197" s="23"/>
      <c r="KM197" s="23"/>
      <c r="KN197" s="23"/>
      <c r="KO197" s="23"/>
      <c r="KP197" s="23"/>
      <c r="KQ197" s="23"/>
      <c r="KR197" s="23"/>
      <c r="KS197" s="23"/>
      <c r="KT197" s="23"/>
      <c r="KV197" s="22"/>
      <c r="LY197" s="24"/>
    </row>
    <row r="198" spans="1:337" hidden="1" x14ac:dyDescent="0.25">
      <c r="A198" s="115"/>
      <c r="D198" s="29"/>
      <c r="HQ198" s="25"/>
      <c r="HR198" s="25"/>
      <c r="HS198" s="25"/>
      <c r="HT198" s="25"/>
      <c r="HU198" s="25"/>
      <c r="HV198" s="25"/>
      <c r="HW198" s="25"/>
      <c r="HX198" s="25"/>
      <c r="HY198" s="25"/>
      <c r="HZ198" s="25"/>
      <c r="IA198" s="25"/>
      <c r="IB198" s="25"/>
      <c r="IC198" s="25"/>
      <c r="ID198" s="25"/>
      <c r="IE198" s="25"/>
      <c r="IF198" s="25"/>
      <c r="IG198" s="25"/>
      <c r="IH198" s="25"/>
      <c r="II198" s="25"/>
      <c r="IJ198" s="26"/>
      <c r="IK198" s="26"/>
      <c r="IL198" s="26"/>
      <c r="IM198" s="26"/>
      <c r="IN198" s="26"/>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6"/>
      <c r="JO198" s="25"/>
      <c r="JP198" s="25"/>
      <c r="JQ198" s="25"/>
      <c r="JR198" s="25"/>
      <c r="JS198" s="25"/>
      <c r="JT198" s="25"/>
      <c r="JU198" s="25"/>
      <c r="JV198" s="25"/>
      <c r="JW198" s="25"/>
      <c r="JX198" s="25"/>
      <c r="JY198" s="25"/>
      <c r="JZ198" s="25"/>
      <c r="KA198" s="25"/>
      <c r="KB198" s="25"/>
      <c r="KC198" s="25"/>
      <c r="KD198" s="25"/>
      <c r="KE198" s="25"/>
      <c r="KF198" s="25"/>
      <c r="KG198" s="25"/>
      <c r="KH198" s="25"/>
      <c r="KI198" s="25"/>
      <c r="KJ198" s="25"/>
      <c r="KK198" s="25"/>
      <c r="KL198" s="27"/>
      <c r="KM198" s="27"/>
      <c r="KN198" s="27"/>
      <c r="KO198" s="27"/>
      <c r="KP198" s="27"/>
      <c r="KQ198" s="27"/>
      <c r="KR198" s="27"/>
      <c r="KS198" s="27"/>
      <c r="KT198" s="27"/>
      <c r="LB198" s="22"/>
    </row>
    <row r="199" spans="1:337" ht="18" hidden="1" x14ac:dyDescent="0.25">
      <c r="A199" s="146" t="s">
        <v>56</v>
      </c>
      <c r="B199" s="146"/>
      <c r="HS199" s="22"/>
      <c r="HT199" s="22"/>
      <c r="HU199" s="22"/>
      <c r="HV199" s="22"/>
      <c r="HW199" s="22"/>
      <c r="HX199" s="22"/>
      <c r="HY199" s="22"/>
      <c r="HZ199" s="22"/>
      <c r="IA199" s="22"/>
      <c r="IB199" s="22"/>
      <c r="IC199" s="22"/>
      <c r="ID199" s="22"/>
      <c r="IE199" s="22"/>
      <c r="IF199" s="22"/>
      <c r="IG199" s="22"/>
      <c r="IH199" s="22"/>
      <c r="II199" s="22"/>
      <c r="IJ199" s="22"/>
      <c r="IK199" s="22"/>
      <c r="IL199" s="22"/>
      <c r="IM199" s="22"/>
      <c r="IN199" s="22"/>
      <c r="IO199" s="22"/>
      <c r="IP199" s="22"/>
      <c r="IQ199" s="22"/>
      <c r="IR199" s="22"/>
      <c r="IS199" s="22"/>
      <c r="IT199" s="22"/>
      <c r="IU199" s="22"/>
      <c r="IV199" s="22"/>
      <c r="IW199" s="22"/>
      <c r="IX199" s="22"/>
      <c r="IY199" s="22"/>
      <c r="IZ199" s="22"/>
      <c r="JA199" s="22"/>
      <c r="JB199" s="22"/>
      <c r="JC199" s="22"/>
      <c r="JD199" s="22"/>
      <c r="JE199" s="22"/>
      <c r="JF199" s="22"/>
      <c r="JG199" s="22"/>
      <c r="JH199" s="22"/>
      <c r="JI199" s="22"/>
      <c r="JJ199" s="22"/>
      <c r="JK199" s="22"/>
      <c r="JL199" s="22"/>
      <c r="JM199" s="22"/>
      <c r="JN199" s="22"/>
      <c r="JO199" s="22"/>
      <c r="JP199" s="22"/>
      <c r="JQ199" s="22"/>
      <c r="JR199" s="22"/>
      <c r="JS199" s="22"/>
      <c r="JT199" s="22"/>
      <c r="JU199" s="22"/>
      <c r="JV199" s="22"/>
      <c r="JW199" s="22"/>
      <c r="JX199" s="22"/>
      <c r="JY199" s="22"/>
      <c r="JZ199" s="22"/>
      <c r="KA199" s="22"/>
      <c r="KB199" s="22"/>
      <c r="KC199" s="22"/>
      <c r="KD199" s="22"/>
      <c r="KE199" s="22"/>
      <c r="KF199" s="22"/>
      <c r="KG199" s="22"/>
      <c r="KH199" s="22"/>
      <c r="KI199" s="22"/>
      <c r="KJ199" s="22"/>
      <c r="KK199" s="22"/>
      <c r="LY199" s="28"/>
    </row>
    <row r="200" spans="1:337" ht="18" hidden="1" x14ac:dyDescent="0.25">
      <c r="A200" s="146" t="s">
        <v>45</v>
      </c>
      <c r="B200" s="146"/>
      <c r="C200" s="46"/>
      <c r="E200" s="118" t="s">
        <v>46</v>
      </c>
      <c r="F200" s="116"/>
      <c r="G200" s="118"/>
      <c r="HS200" s="22"/>
      <c r="HT200" s="22"/>
      <c r="HU200" s="22"/>
      <c r="HV200" s="22"/>
      <c r="IQ200" s="22"/>
      <c r="LY200" s="28"/>
    </row>
    <row r="201" spans="1:337" hidden="1" x14ac:dyDescent="0.25">
      <c r="LY201" s="27"/>
    </row>
    <row r="203" spans="1:337" x14ac:dyDescent="0.25">
      <c r="IA203" s="22"/>
    </row>
  </sheetData>
  <mergeCells count="188">
    <mergeCell ref="A199:B199"/>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1:D131"/>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08:D108"/>
    <mergeCell ref="A160:D160"/>
    <mergeCell ref="A54:E54"/>
    <mergeCell ref="C193:D193"/>
    <mergeCell ref="A167:D167"/>
    <mergeCell ref="B44:D44"/>
    <mergeCell ref="A47:D47"/>
    <mergeCell ref="A187:D187"/>
    <mergeCell ref="A156:D156"/>
    <mergeCell ref="A132:D132"/>
    <mergeCell ref="A133:D133"/>
    <mergeCell ref="A180:D180"/>
    <mergeCell ref="B178:D178"/>
    <mergeCell ref="A179:D179"/>
    <mergeCell ref="C134:D134"/>
    <mergeCell ref="C164:D164"/>
    <mergeCell ref="C177:D177"/>
    <mergeCell ref="A130:D130"/>
    <mergeCell ref="A158:D158"/>
    <mergeCell ref="A153:D153"/>
    <mergeCell ref="A181:D181"/>
    <mergeCell ref="B82:D82"/>
    <mergeCell ref="A104:E104"/>
    <mergeCell ref="C109:D109"/>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B110:D110"/>
    <mergeCell ref="A122:D122"/>
    <mergeCell ref="C114:D114"/>
    <mergeCell ref="B115:D115"/>
    <mergeCell ref="A116:D116"/>
    <mergeCell ref="KU194:LD194"/>
    <mergeCell ref="A161:D161"/>
    <mergeCell ref="C192:D192"/>
    <mergeCell ref="A186:D186"/>
    <mergeCell ref="A127:D127"/>
    <mergeCell ref="A126:D126"/>
    <mergeCell ref="B171:D171"/>
    <mergeCell ref="A152:D152"/>
    <mergeCell ref="B165:D165"/>
    <mergeCell ref="A166:D166"/>
    <mergeCell ref="A176:D176"/>
    <mergeCell ref="A172:D172"/>
    <mergeCell ref="C170:D170"/>
    <mergeCell ref="A159:D159"/>
    <mergeCell ref="B128:D128"/>
    <mergeCell ref="A123:D123"/>
    <mergeCell ref="A162:D162"/>
    <mergeCell ref="A157:D157"/>
    <mergeCell ref="A154:D154"/>
    <mergeCell ref="A146:D146"/>
    <mergeCell ref="A151:D151"/>
    <mergeCell ref="A137:D137"/>
    <mergeCell ref="A144:D144"/>
    <mergeCell ref="A143:D143"/>
    <mergeCell ref="A195:B195"/>
    <mergeCell ref="KU195:LB195"/>
    <mergeCell ref="IR196:JK196"/>
    <mergeCell ref="JM196:JO196"/>
    <mergeCell ref="KU196:KY196"/>
    <mergeCell ref="A155:D155"/>
    <mergeCell ref="IO194:IU194"/>
    <mergeCell ref="A185:D185"/>
    <mergeCell ref="A184:D184"/>
    <mergeCell ref="A163:D163"/>
    <mergeCell ref="A169:E169"/>
    <mergeCell ref="A188:D188"/>
    <mergeCell ref="A173:D173"/>
    <mergeCell ref="A174:D174"/>
    <mergeCell ref="A168:D168"/>
    <mergeCell ref="A147:D147"/>
    <mergeCell ref="A145:D145"/>
    <mergeCell ref="A120:D120"/>
    <mergeCell ref="A119:D119"/>
    <mergeCell ref="A200:B200"/>
    <mergeCell ref="A118:D118"/>
    <mergeCell ref="A139:D139"/>
    <mergeCell ref="A140:D140"/>
    <mergeCell ref="A141:D141"/>
    <mergeCell ref="A142:D142"/>
    <mergeCell ref="A182:D182"/>
    <mergeCell ref="A183:D183"/>
    <mergeCell ref="A124:D124"/>
    <mergeCell ref="A175:D175"/>
    <mergeCell ref="A138:D138"/>
    <mergeCell ref="A148:D148"/>
    <mergeCell ref="A149:D149"/>
    <mergeCell ref="A150:D150"/>
    <mergeCell ref="A125:D125"/>
    <mergeCell ref="A121:D121"/>
    <mergeCell ref="A197:C197"/>
    <mergeCell ref="C191:D191"/>
    <mergeCell ref="A190:D190"/>
    <mergeCell ref="B135:D135"/>
    <mergeCell ref="A136:D136"/>
    <mergeCell ref="A189:D189"/>
  </mergeCells>
  <phoneticPr fontId="32" type="noConversion"/>
  <conditionalFormatting sqref="A106 A112 A115 A128 A171">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2026-06-04T10:55:24Z</cp:lastPrinted>
  <dcterms:created xsi:type="dcterms:W3CDTF">2020-12-10T06:34:08Z</dcterms:created>
  <dcterms:modified xsi:type="dcterms:W3CDTF">2026-06-05T08:03:04Z</dcterms:modified>
</cp:coreProperties>
</file>